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75" windowWidth="15165" windowHeight="8370" activeTab="1"/>
  </bookViews>
  <sheets>
    <sheet name="2017-2018" sheetId="3" r:id="rId1"/>
    <sheet name="2016" sheetId="2" r:id="rId2"/>
  </sheets>
  <definedNames>
    <definedName name="_xlnm.Print_Titles" localSheetId="1">'2016'!$17:$17</definedName>
    <definedName name="_xlnm.Print_Titles" localSheetId="0">'2017-2018'!$12:$12</definedName>
    <definedName name="_xlnm.Print_Area" localSheetId="1">'2016'!$A$1:$Q$547</definedName>
    <definedName name="_xlnm.Print_Area" localSheetId="0">'2017-2018'!$A$1:$Q$506</definedName>
  </definedNames>
  <calcPr calcId="125725"/>
</workbook>
</file>

<file path=xl/calcChain.xml><?xml version="1.0" encoding="utf-8"?>
<calcChain xmlns="http://schemas.openxmlformats.org/spreadsheetml/2006/main">
  <c r="O506" i="2"/>
  <c r="O505"/>
  <c r="O402"/>
  <c r="O403"/>
  <c r="O391"/>
  <c r="O451"/>
  <c r="O450"/>
  <c r="O415"/>
  <c r="O414"/>
  <c r="O406"/>
  <c r="O388"/>
  <c r="O355"/>
  <c r="T255"/>
  <c r="O378"/>
  <c r="O375"/>
  <c r="O370"/>
  <c r="O363"/>
  <c r="O290"/>
  <c r="O262"/>
  <c r="O340"/>
  <c r="O334"/>
  <c r="O234"/>
  <c r="O230"/>
  <c r="O227"/>
  <c r="O226" s="1"/>
  <c r="O224"/>
  <c r="U172"/>
  <c r="T172"/>
  <c r="O219"/>
  <c r="O218" s="1"/>
  <c r="O202"/>
  <c r="O198"/>
  <c r="O191"/>
  <c r="O187"/>
  <c r="O180" l="1"/>
  <c r="O176"/>
  <c r="O102"/>
  <c r="O101" s="1"/>
  <c r="O166"/>
  <c r="O200" l="1"/>
  <c r="O196"/>
  <c r="O189"/>
  <c r="O185"/>
  <c r="O178"/>
  <c r="O174"/>
  <c r="O173" s="1"/>
  <c r="O195"/>
  <c r="O194" s="1"/>
  <c r="O184"/>
  <c r="O183" s="1"/>
  <c r="S169"/>
  <c r="S140"/>
  <c r="S499"/>
  <c r="S454"/>
  <c r="O465"/>
  <c r="S403"/>
  <c r="S381"/>
  <c r="O281"/>
  <c r="S281"/>
  <c r="O310"/>
  <c r="S290"/>
  <c r="S262"/>
  <c r="S44"/>
  <c r="S18" s="1"/>
  <c r="O44"/>
  <c r="O167"/>
  <c r="O165"/>
  <c r="Q494" i="3"/>
  <c r="Q493" s="1"/>
  <c r="P494"/>
  <c r="P493" s="1"/>
  <c r="O494"/>
  <c r="O493" s="1"/>
  <c r="Q491"/>
  <c r="P491"/>
  <c r="O491"/>
  <c r="Q489"/>
  <c r="Q487" s="1"/>
  <c r="Q486" s="1"/>
  <c r="P489"/>
  <c r="O489"/>
  <c r="O487" s="1"/>
  <c r="O486" s="1"/>
  <c r="Q483"/>
  <c r="Q482" s="1"/>
  <c r="Q481" s="1"/>
  <c r="P483"/>
  <c r="O483"/>
  <c r="O480" s="1"/>
  <c r="O479" s="1"/>
  <c r="P482"/>
  <c r="P481" s="1"/>
  <c r="P480"/>
  <c r="P479" s="1"/>
  <c r="Q476"/>
  <c r="P476"/>
  <c r="O476"/>
  <c r="Q474"/>
  <c r="P474"/>
  <c r="O474"/>
  <c r="Q472"/>
  <c r="Q470" s="1"/>
  <c r="Q469" s="1"/>
  <c r="Q468" s="1"/>
  <c r="P472"/>
  <c r="P471" s="1"/>
  <c r="O472"/>
  <c r="O471"/>
  <c r="O470"/>
  <c r="O469" s="1"/>
  <c r="O468" s="1"/>
  <c r="Q467"/>
  <c r="Q465" s="1"/>
  <c r="P467"/>
  <c r="P465" s="1"/>
  <c r="P464" s="1"/>
  <c r="O467"/>
  <c r="O465" s="1"/>
  <c r="Q457"/>
  <c r="Q456" s="1"/>
  <c r="Q455" s="1"/>
  <c r="P457"/>
  <c r="P456" s="1"/>
  <c r="P455" s="1"/>
  <c r="O457"/>
  <c r="O456"/>
  <c r="O455" s="1"/>
  <c r="Q453"/>
  <c r="Q452" s="1"/>
  <c r="P453"/>
  <c r="O453"/>
  <c r="O452" s="1"/>
  <c r="P452"/>
  <c r="Q451"/>
  <c r="Q450" s="1"/>
  <c r="P451"/>
  <c r="P450" s="1"/>
  <c r="Q447"/>
  <c r="Q445" s="1"/>
  <c r="Q444" s="1"/>
  <c r="Q443" s="1"/>
  <c r="P447"/>
  <c r="P446" s="1"/>
  <c r="O447"/>
  <c r="O446" s="1"/>
  <c r="P445"/>
  <c r="P444" s="1"/>
  <c r="P443" s="1"/>
  <c r="Q441"/>
  <c r="P441"/>
  <c r="O441"/>
  <c r="Q439"/>
  <c r="P439"/>
  <c r="P438" s="1"/>
  <c r="P437" s="1"/>
  <c r="O439"/>
  <c r="O438" s="1"/>
  <c r="O437" s="1"/>
  <c r="Q435"/>
  <c r="P435"/>
  <c r="O435"/>
  <c r="Q433"/>
  <c r="P433"/>
  <c r="O433"/>
  <c r="Q431"/>
  <c r="P431"/>
  <c r="O431"/>
  <c r="Q429"/>
  <c r="P429"/>
  <c r="O429"/>
  <c r="Q427"/>
  <c r="P427"/>
  <c r="P421" s="1"/>
  <c r="O427"/>
  <c r="Q425"/>
  <c r="Q424" s="1"/>
  <c r="P425"/>
  <c r="O425"/>
  <c r="O424" s="1"/>
  <c r="P424"/>
  <c r="Q423"/>
  <c r="Q422" s="1"/>
  <c r="P423"/>
  <c r="P422"/>
  <c r="Q419"/>
  <c r="P419"/>
  <c r="P418" s="1"/>
  <c r="O419"/>
  <c r="O418" s="1"/>
  <c r="Q418"/>
  <c r="Q417"/>
  <c r="Q416" s="1"/>
  <c r="O417"/>
  <c r="O416" s="1"/>
  <c r="Q413"/>
  <c r="P413"/>
  <c r="O413"/>
  <c r="Q411"/>
  <c r="Q410" s="1"/>
  <c r="Q409" s="1"/>
  <c r="Q408" s="1"/>
  <c r="P411"/>
  <c r="O411"/>
  <c r="Q406"/>
  <c r="P406"/>
  <c r="O406"/>
  <c r="Q404"/>
  <c r="Q403" s="1"/>
  <c r="Q402" s="1"/>
  <c r="P404"/>
  <c r="O404"/>
  <c r="Q400"/>
  <c r="Q399" s="1"/>
  <c r="P400"/>
  <c r="O400"/>
  <c r="O399" s="1"/>
  <c r="P399"/>
  <c r="Q398"/>
  <c r="Q397" s="1"/>
  <c r="P398"/>
  <c r="P397"/>
  <c r="Q395"/>
  <c r="P395"/>
  <c r="O395"/>
  <c r="Q393"/>
  <c r="Q391" s="1"/>
  <c r="P393"/>
  <c r="P392" s="1"/>
  <c r="O393"/>
  <c r="O392" s="1"/>
  <c r="P391"/>
  <c r="Q389"/>
  <c r="Q388" s="1"/>
  <c r="P389"/>
  <c r="P388" s="1"/>
  <c r="O389"/>
  <c r="O388" s="1"/>
  <c r="P387"/>
  <c r="Q385"/>
  <c r="P385"/>
  <c r="O385"/>
  <c r="Q382"/>
  <c r="Q381" s="1"/>
  <c r="P382"/>
  <c r="P381" s="1"/>
  <c r="O382"/>
  <c r="O381" s="1"/>
  <c r="Q379"/>
  <c r="P379"/>
  <c r="O379"/>
  <c r="Q375"/>
  <c r="P375"/>
  <c r="P374" s="1"/>
  <c r="O375"/>
  <c r="O374" s="1"/>
  <c r="O373" s="1"/>
  <c r="Q370"/>
  <c r="Q369" s="1"/>
  <c r="P370"/>
  <c r="P369" s="1"/>
  <c r="O370"/>
  <c r="O369" s="1"/>
  <c r="Q367"/>
  <c r="P367"/>
  <c r="O367"/>
  <c r="Q363"/>
  <c r="P363"/>
  <c r="O363"/>
  <c r="Q362"/>
  <c r="Q359"/>
  <c r="Q358" s="1"/>
  <c r="P359"/>
  <c r="P358" s="1"/>
  <c r="O359"/>
  <c r="O358" s="1"/>
  <c r="Q355"/>
  <c r="Q354" s="1"/>
  <c r="P355"/>
  <c r="P354" s="1"/>
  <c r="O355"/>
  <c r="O354" s="1"/>
  <c r="Q352"/>
  <c r="P352"/>
  <c r="O352"/>
  <c r="Q348"/>
  <c r="P348"/>
  <c r="O348"/>
  <c r="Q347"/>
  <c r="Q346" s="1"/>
  <c r="Q339"/>
  <c r="P339"/>
  <c r="P334" s="1"/>
  <c r="P333" s="1"/>
  <c r="O339"/>
  <c r="Q335"/>
  <c r="Q334" s="1"/>
  <c r="Q333" s="1"/>
  <c r="P335"/>
  <c r="O335"/>
  <c r="Q331"/>
  <c r="P331"/>
  <c r="O331"/>
  <c r="Q329"/>
  <c r="P329"/>
  <c r="O329"/>
  <c r="O328" s="1"/>
  <c r="O327" s="1"/>
  <c r="Q324"/>
  <c r="Q323" s="1"/>
  <c r="Q322" s="1"/>
  <c r="P324"/>
  <c r="O324"/>
  <c r="O323" s="1"/>
  <c r="O322" s="1"/>
  <c r="P323"/>
  <c r="P322" s="1"/>
  <c r="Q319"/>
  <c r="P319"/>
  <c r="O319"/>
  <c r="Q317"/>
  <c r="Q316" s="1"/>
  <c r="P317"/>
  <c r="O317"/>
  <c r="O316" s="1"/>
  <c r="P316"/>
  <c r="Q314"/>
  <c r="P314"/>
  <c r="O314"/>
  <c r="Q312"/>
  <c r="P312"/>
  <c r="O312"/>
  <c r="Q307"/>
  <c r="P307"/>
  <c r="O307"/>
  <c r="Q305"/>
  <c r="P305"/>
  <c r="O305"/>
  <c r="Q301"/>
  <c r="P301"/>
  <c r="O301"/>
  <c r="Q300"/>
  <c r="Q299" s="1"/>
  <c r="Q298" s="1"/>
  <c r="Q295"/>
  <c r="Q294" s="1"/>
  <c r="Q293" s="1"/>
  <c r="P295"/>
  <c r="O295"/>
  <c r="O294" s="1"/>
  <c r="O293" s="1"/>
  <c r="P294"/>
  <c r="P293" s="1"/>
  <c r="Q291"/>
  <c r="Q289" s="1"/>
  <c r="Q288" s="1"/>
  <c r="P291"/>
  <c r="P290" s="1"/>
  <c r="O291"/>
  <c r="Q290"/>
  <c r="O290"/>
  <c r="P289"/>
  <c r="P288" s="1"/>
  <c r="O289"/>
  <c r="O288"/>
  <c r="Q286"/>
  <c r="P286"/>
  <c r="P285" s="1"/>
  <c r="O286"/>
  <c r="Q285"/>
  <c r="O285"/>
  <c r="Q283"/>
  <c r="P283"/>
  <c r="P282" s="1"/>
  <c r="P281" s="1"/>
  <c r="P280" s="1"/>
  <c r="O283"/>
  <c r="O282" s="1"/>
  <c r="O281" s="1"/>
  <c r="O280" s="1"/>
  <c r="Q282"/>
  <c r="Q277"/>
  <c r="Q276" s="1"/>
  <c r="P277"/>
  <c r="P276" s="1"/>
  <c r="O277"/>
  <c r="O276" s="1"/>
  <c r="Q274"/>
  <c r="P274"/>
  <c r="O274"/>
  <c r="Q270"/>
  <c r="P270"/>
  <c r="P268" s="1"/>
  <c r="O270"/>
  <c r="O269" s="1"/>
  <c r="Q264"/>
  <c r="P264"/>
  <c r="O264"/>
  <c r="Q262"/>
  <c r="P262"/>
  <c r="P261" s="1"/>
  <c r="O262"/>
  <c r="O261" s="1"/>
  <c r="Q258"/>
  <c r="P258"/>
  <c r="O258"/>
  <c r="Q256"/>
  <c r="P256"/>
  <c r="O256"/>
  <c r="Q254"/>
  <c r="P254"/>
  <c r="O254"/>
  <c r="Q252"/>
  <c r="Q251" s="1"/>
  <c r="Q250" s="1"/>
  <c r="P252"/>
  <c r="P251" s="1"/>
  <c r="P250" s="1"/>
  <c r="O252"/>
  <c r="O251" s="1"/>
  <c r="O250" s="1"/>
  <c r="O249" s="1"/>
  <c r="Q246"/>
  <c r="O246" s="1"/>
  <c r="P246"/>
  <c r="Q244"/>
  <c r="O244" s="1"/>
  <c r="P244"/>
  <c r="Q242"/>
  <c r="Q241" s="1"/>
  <c r="Q240" s="1"/>
  <c r="P242"/>
  <c r="P241" s="1"/>
  <c r="P240" s="1"/>
  <c r="O242"/>
  <c r="O241"/>
  <c r="O240" s="1"/>
  <c r="Q236"/>
  <c r="Q235" s="1"/>
  <c r="P236"/>
  <c r="O236"/>
  <c r="O235" s="1"/>
  <c r="P235"/>
  <c r="Q232"/>
  <c r="P232"/>
  <c r="O232"/>
  <c r="Q230"/>
  <c r="P230"/>
  <c r="O230"/>
  <c r="Q228"/>
  <c r="P228"/>
  <c r="O228"/>
  <c r="Q226"/>
  <c r="P226"/>
  <c r="O226"/>
  <c r="Q224"/>
  <c r="Q222" s="1"/>
  <c r="P224"/>
  <c r="O224"/>
  <c r="O222" s="1"/>
  <c r="O221" s="1"/>
  <c r="O220" s="1"/>
  <c r="O219" s="1"/>
  <c r="O218" s="1"/>
  <c r="P222"/>
  <c r="P221" s="1"/>
  <c r="P220" s="1"/>
  <c r="P219" s="1"/>
  <c r="P218" s="1"/>
  <c r="Q213"/>
  <c r="P213"/>
  <c r="P212" s="1"/>
  <c r="O213"/>
  <c r="O211" s="1"/>
  <c r="O210" s="1"/>
  <c r="Q212"/>
  <c r="Q211"/>
  <c r="Q210" s="1"/>
  <c r="Q208"/>
  <c r="P208"/>
  <c r="O208"/>
  <c r="Q206"/>
  <c r="Q205" s="1"/>
  <c r="Q204" s="1"/>
  <c r="P206"/>
  <c r="O206"/>
  <c r="Q202"/>
  <c r="P202"/>
  <c r="O202"/>
  <c r="Q200"/>
  <c r="P200"/>
  <c r="O200"/>
  <c r="Q198"/>
  <c r="P198"/>
  <c r="O198"/>
  <c r="Q196"/>
  <c r="Q195" s="1"/>
  <c r="P196"/>
  <c r="P195" s="1"/>
  <c r="O196"/>
  <c r="O195" s="1"/>
  <c r="Q193"/>
  <c r="P193"/>
  <c r="O193"/>
  <c r="Q190"/>
  <c r="P190"/>
  <c r="O190"/>
  <c r="Q187"/>
  <c r="P187"/>
  <c r="P186" s="1"/>
  <c r="P185" s="1"/>
  <c r="O187"/>
  <c r="O186" s="1"/>
  <c r="O185" s="1"/>
  <c r="Q183"/>
  <c r="P183"/>
  <c r="O183"/>
  <c r="O181"/>
  <c r="Q180"/>
  <c r="P180"/>
  <c r="P179" s="1"/>
  <c r="P178" s="1"/>
  <c r="Q179"/>
  <c r="Q175"/>
  <c r="P175"/>
  <c r="O175"/>
  <c r="Q173"/>
  <c r="P173"/>
  <c r="O173"/>
  <c r="Q171"/>
  <c r="Q169" s="1"/>
  <c r="Q160" s="1"/>
  <c r="P171"/>
  <c r="P170" s="1"/>
  <c r="O171"/>
  <c r="O170" s="1"/>
  <c r="P169"/>
  <c r="P160" s="1"/>
  <c r="O162"/>
  <c r="O161" s="1"/>
  <c r="Q156"/>
  <c r="Q148" s="1"/>
  <c r="P156"/>
  <c r="P155" s="1"/>
  <c r="P154" s="1"/>
  <c r="O156"/>
  <c r="O155"/>
  <c r="O154" s="1"/>
  <c r="Q152"/>
  <c r="Q151" s="1"/>
  <c r="Q150" s="1"/>
  <c r="Q149" s="1"/>
  <c r="P152"/>
  <c r="O152"/>
  <c r="O151" s="1"/>
  <c r="O150" s="1"/>
  <c r="O149" s="1"/>
  <c r="P151"/>
  <c r="P150" s="1"/>
  <c r="P149" s="1"/>
  <c r="Q146"/>
  <c r="P146"/>
  <c r="O146"/>
  <c r="Q144"/>
  <c r="P144"/>
  <c r="O144"/>
  <c r="Q142"/>
  <c r="P142"/>
  <c r="O142"/>
  <c r="Q137"/>
  <c r="P137"/>
  <c r="O137"/>
  <c r="Q135"/>
  <c r="Q133" s="1"/>
  <c r="Q132" s="1"/>
  <c r="P135"/>
  <c r="O135"/>
  <c r="P133"/>
  <c r="P132" s="1"/>
  <c r="Q129"/>
  <c r="Q126" s="1"/>
  <c r="P129"/>
  <c r="P127" s="1"/>
  <c r="O129"/>
  <c r="O126" s="1"/>
  <c r="Q127"/>
  <c r="O127"/>
  <c r="Q124"/>
  <c r="P124"/>
  <c r="O124"/>
  <c r="Q120"/>
  <c r="P120"/>
  <c r="O120"/>
  <c r="O118" s="1"/>
  <c r="Q116"/>
  <c r="P116"/>
  <c r="P114" s="1"/>
  <c r="P113" s="1"/>
  <c r="O116"/>
  <c r="O114" s="1"/>
  <c r="O113" s="1"/>
  <c r="O112" s="1"/>
  <c r="Q114"/>
  <c r="Q113" s="1"/>
  <c r="Q108"/>
  <c r="Q107" s="1"/>
  <c r="P108"/>
  <c r="P107" s="1"/>
  <c r="O108"/>
  <c r="O107" s="1"/>
  <c r="Q104"/>
  <c r="Q103" s="1"/>
  <c r="Q102" s="1"/>
  <c r="P104"/>
  <c r="P103" s="1"/>
  <c r="P102" s="1"/>
  <c r="O104"/>
  <c r="O103" s="1"/>
  <c r="O102" s="1"/>
  <c r="Q98"/>
  <c r="P98"/>
  <c r="O98"/>
  <c r="Q96"/>
  <c r="P96"/>
  <c r="O96"/>
  <c r="Q94"/>
  <c r="Q92" s="1"/>
  <c r="P94"/>
  <c r="O94"/>
  <c r="Q90"/>
  <c r="P90"/>
  <c r="O90"/>
  <c r="Q88"/>
  <c r="P88"/>
  <c r="O88"/>
  <c r="Q85"/>
  <c r="P85"/>
  <c r="O85"/>
  <c r="Q82"/>
  <c r="Q81" s="1"/>
  <c r="P82"/>
  <c r="P81" s="1"/>
  <c r="O82"/>
  <c r="Q79"/>
  <c r="P79"/>
  <c r="O79"/>
  <c r="Q77"/>
  <c r="P77"/>
  <c r="P76" s="1"/>
  <c r="O77"/>
  <c r="O76" s="1"/>
  <c r="Q74"/>
  <c r="Q72" s="1"/>
  <c r="Q71" s="1"/>
  <c r="P74"/>
  <c r="P72" s="1"/>
  <c r="P71" s="1"/>
  <c r="O74"/>
  <c r="O72" s="1"/>
  <c r="O71" s="1"/>
  <c r="Q69"/>
  <c r="Q68" s="1"/>
  <c r="Q67" s="1"/>
  <c r="P69"/>
  <c r="P68" s="1"/>
  <c r="P67" s="1"/>
  <c r="O69"/>
  <c r="O68" s="1"/>
  <c r="O67" s="1"/>
  <c r="Q64"/>
  <c r="Q63" s="1"/>
  <c r="P64"/>
  <c r="P63" s="1"/>
  <c r="O64"/>
  <c r="O63" s="1"/>
  <c r="Q62"/>
  <c r="P62"/>
  <c r="Q60"/>
  <c r="P60"/>
  <c r="P59" s="1"/>
  <c r="O60"/>
  <c r="O59" s="1"/>
  <c r="Q59"/>
  <c r="Q57"/>
  <c r="P57"/>
  <c r="O57"/>
  <c r="Q55"/>
  <c r="P55"/>
  <c r="O55"/>
  <c r="O54" s="1"/>
  <c r="Q52"/>
  <c r="P52"/>
  <c r="O52"/>
  <c r="Q49"/>
  <c r="P49"/>
  <c r="O49"/>
  <c r="Q47"/>
  <c r="P47"/>
  <c r="O47"/>
  <c r="O46"/>
  <c r="O45" s="1"/>
  <c r="O44" s="1"/>
  <c r="Q42"/>
  <c r="Q41" s="1"/>
  <c r="P42"/>
  <c r="P41" s="1"/>
  <c r="O42"/>
  <c r="O41" s="1"/>
  <c r="Q38"/>
  <c r="P38"/>
  <c r="O38"/>
  <c r="Q36"/>
  <c r="P36"/>
  <c r="P35" s="1"/>
  <c r="O36"/>
  <c r="Q33"/>
  <c r="Q32" s="1"/>
  <c r="P33"/>
  <c r="O33"/>
  <c r="O32" s="1"/>
  <c r="P32"/>
  <c r="O29"/>
  <c r="O27" s="1"/>
  <c r="O26" s="1"/>
  <c r="Q26"/>
  <c r="P26"/>
  <c r="Q24"/>
  <c r="P24"/>
  <c r="P23" s="1"/>
  <c r="P22" s="1"/>
  <c r="O24"/>
  <c r="O23" s="1"/>
  <c r="O22" s="1"/>
  <c r="Q23"/>
  <c r="Q22" s="1"/>
  <c r="Q19"/>
  <c r="P19"/>
  <c r="O19"/>
  <c r="Q17"/>
  <c r="P17"/>
  <c r="P16" s="1"/>
  <c r="P15" s="1"/>
  <c r="P14" s="1"/>
  <c r="O17"/>
  <c r="O16"/>
  <c r="O15" s="1"/>
  <c r="O14" s="1"/>
  <c r="P54" l="1"/>
  <c r="Q76"/>
  <c r="Q140"/>
  <c r="Q139" s="1"/>
  <c r="Q155"/>
  <c r="Q154" s="1"/>
  <c r="O169"/>
  <c r="Q186"/>
  <c r="Q185" s="1"/>
  <c r="Q374"/>
  <c r="Q373" s="1"/>
  <c r="Q387"/>
  <c r="O391"/>
  <c r="Q438"/>
  <c r="Q437" s="1"/>
  <c r="O445"/>
  <c r="O444" s="1"/>
  <c r="O443" s="1"/>
  <c r="P470"/>
  <c r="P469" s="1"/>
  <c r="P468" s="1"/>
  <c r="S255" i="2"/>
  <c r="O182"/>
  <c r="Q16" i="3"/>
  <c r="Q15" s="1"/>
  <c r="Q14" s="1"/>
  <c r="P31"/>
  <c r="P21" s="1"/>
  <c r="O35"/>
  <c r="Q118"/>
  <c r="O160"/>
  <c r="O300"/>
  <c r="O299" s="1"/>
  <c r="O298" s="1"/>
  <c r="Q421"/>
  <c r="O193" i="2"/>
  <c r="O172"/>
  <c r="O164"/>
  <c r="S541"/>
  <c r="Q35" i="3"/>
  <c r="Q31" s="1"/>
  <c r="Q21" s="1"/>
  <c r="O92"/>
  <c r="P92"/>
  <c r="P118"/>
  <c r="P112" s="1"/>
  <c r="O133"/>
  <c r="O132" s="1"/>
  <c r="P140"/>
  <c r="P139" s="1"/>
  <c r="O148"/>
  <c r="Q170"/>
  <c r="Q261"/>
  <c r="Q249" s="1"/>
  <c r="O268"/>
  <c r="Q269"/>
  <c r="O311"/>
  <c r="O310" s="1"/>
  <c r="O309" s="1"/>
  <c r="Q328"/>
  <c r="Q327" s="1"/>
  <c r="Q326" s="1"/>
  <c r="O334"/>
  <c r="O333" s="1"/>
  <c r="P347"/>
  <c r="P346" s="1"/>
  <c r="P362"/>
  <c r="Q392"/>
  <c r="P403"/>
  <c r="P402" s="1"/>
  <c r="Q446"/>
  <c r="P449"/>
  <c r="Q471"/>
  <c r="Q66"/>
  <c r="O248"/>
  <c r="O247" s="1"/>
  <c r="O297"/>
  <c r="P373"/>
  <c r="O485"/>
  <c r="O140"/>
  <c r="O139" s="1"/>
  <c r="P249"/>
  <c r="P248" s="1"/>
  <c r="P247" s="1"/>
  <c r="Q281"/>
  <c r="Q280" s="1"/>
  <c r="P311"/>
  <c r="P310" s="1"/>
  <c r="P309" s="1"/>
  <c r="Q311"/>
  <c r="Q310" s="1"/>
  <c r="Q309" s="1"/>
  <c r="Q297" s="1"/>
  <c r="O326"/>
  <c r="P328"/>
  <c r="P327" s="1"/>
  <c r="P326" s="1"/>
  <c r="O347"/>
  <c r="O346" s="1"/>
  <c r="O362"/>
  <c r="O403"/>
  <c r="O402" s="1"/>
  <c r="O421"/>
  <c r="Q449"/>
  <c r="O31"/>
  <c r="P46"/>
  <c r="P45" s="1"/>
  <c r="P44" s="1"/>
  <c r="Q46"/>
  <c r="Q45" s="1"/>
  <c r="Q44" s="1"/>
  <c r="Q54"/>
  <c r="O180"/>
  <c r="O179" s="1"/>
  <c r="O205"/>
  <c r="O204" s="1"/>
  <c r="P205"/>
  <c r="P204" s="1"/>
  <c r="P177" s="1"/>
  <c r="O212"/>
  <c r="Q221"/>
  <c r="Q220" s="1"/>
  <c r="Q219" s="1"/>
  <c r="P269"/>
  <c r="P300"/>
  <c r="P299" s="1"/>
  <c r="P298" s="1"/>
  <c r="P361"/>
  <c r="Q361"/>
  <c r="O410"/>
  <c r="O409" s="1"/>
  <c r="O408" s="1"/>
  <c r="P410"/>
  <c r="P409" s="1"/>
  <c r="P408" s="1"/>
  <c r="P487"/>
  <c r="P486" s="1"/>
  <c r="P485" s="1"/>
  <c r="O463"/>
  <c r="O462" s="1"/>
  <c r="O461" s="1"/>
  <c r="O460" s="1"/>
  <c r="O464"/>
  <c r="Q112"/>
  <c r="Q106" s="1"/>
  <c r="Q131"/>
  <c r="O131"/>
  <c r="Q178"/>
  <c r="Q177" s="1"/>
  <c r="Q159" s="1"/>
  <c r="O66"/>
  <c r="Q218"/>
  <c r="P297"/>
  <c r="P217" s="1"/>
  <c r="P66"/>
  <c r="Q415"/>
  <c r="Q464"/>
  <c r="Q463"/>
  <c r="Q462" s="1"/>
  <c r="Q461" s="1"/>
  <c r="Q460" s="1"/>
  <c r="Q345"/>
  <c r="Q344" s="1"/>
  <c r="Q343" s="1"/>
  <c r="Q485"/>
  <c r="P148"/>
  <c r="P131" s="1"/>
  <c r="O361"/>
  <c r="Q480"/>
  <c r="Q479" s="1"/>
  <c r="O482"/>
  <c r="O481" s="1"/>
  <c r="O62"/>
  <c r="P126"/>
  <c r="P211"/>
  <c r="P210" s="1"/>
  <c r="Q268"/>
  <c r="O387"/>
  <c r="O398"/>
  <c r="O397" s="1"/>
  <c r="O423"/>
  <c r="O422" s="1"/>
  <c r="O451"/>
  <c r="O450" s="1"/>
  <c r="O449" s="1"/>
  <c r="P463"/>
  <c r="P462" s="1"/>
  <c r="P461" s="1"/>
  <c r="P460" s="1"/>
  <c r="O21"/>
  <c r="O106"/>
  <c r="P417"/>
  <c r="P416" s="1"/>
  <c r="P415" s="1"/>
  <c r="O178"/>
  <c r="O177" s="1"/>
  <c r="O159" s="1"/>
  <c r="Q218" i="2"/>
  <c r="Q215" s="1"/>
  <c r="Q214" s="1"/>
  <c r="P218"/>
  <c r="P215" s="1"/>
  <c r="P214" s="1"/>
  <c r="O217" i="3" l="1"/>
  <c r="P345"/>
  <c r="P344" s="1"/>
  <c r="P343" s="1"/>
  <c r="Q13"/>
  <c r="P13"/>
  <c r="O345"/>
  <c r="O344" s="1"/>
  <c r="O343" s="1"/>
  <c r="P106"/>
  <c r="O415"/>
  <c r="Q248"/>
  <c r="Q247" s="1"/>
  <c r="P159"/>
  <c r="P500" s="1"/>
  <c r="Q217"/>
  <c r="Q500" s="1"/>
  <c r="O13"/>
  <c r="O500" s="1"/>
  <c r="Q397" i="2"/>
  <c r="Q396" s="1"/>
  <c r="P397"/>
  <c r="P396" s="1"/>
  <c r="O397"/>
  <c r="O396" s="1"/>
  <c r="Q362"/>
  <c r="P362"/>
  <c r="P361" s="1"/>
  <c r="P360" s="1"/>
  <c r="Q361"/>
  <c r="Q360" s="1"/>
  <c r="Q296"/>
  <c r="P296"/>
  <c r="O296"/>
  <c r="Q230"/>
  <c r="P230"/>
  <c r="Q226"/>
  <c r="P226"/>
  <c r="Q223"/>
  <c r="Q222" s="1"/>
  <c r="Q221" s="1"/>
  <c r="Q213" s="1"/>
  <c r="P223"/>
  <c r="O223"/>
  <c r="O216"/>
  <c r="O215" s="1"/>
  <c r="O214" s="1"/>
  <c r="O171"/>
  <c r="Q444"/>
  <c r="P444"/>
  <c r="O444"/>
  <c r="O95"/>
  <c r="P222" l="1"/>
  <c r="P221" s="1"/>
  <c r="P213" s="1"/>
  <c r="Q355"/>
  <c r="P355"/>
  <c r="Q290"/>
  <c r="P290"/>
  <c r="Q262"/>
  <c r="P262"/>
  <c r="Q506"/>
  <c r="P506"/>
  <c r="Q76"/>
  <c r="Q75" s="1"/>
  <c r="Q74" s="1"/>
  <c r="P76"/>
  <c r="P75" s="1"/>
  <c r="P74" s="1"/>
  <c r="O76"/>
  <c r="O75" s="1"/>
  <c r="O74" s="1"/>
  <c r="Q81"/>
  <c r="Q79" s="1"/>
  <c r="Q78" s="1"/>
  <c r="P81"/>
  <c r="P79" s="1"/>
  <c r="P78" s="1"/>
  <c r="O81"/>
  <c r="O79" s="1"/>
  <c r="O78" s="1"/>
  <c r="Q125" l="1"/>
  <c r="Q123" s="1"/>
  <c r="Q122" s="1"/>
  <c r="P125"/>
  <c r="P123" s="1"/>
  <c r="P122" s="1"/>
  <c r="O125"/>
  <c r="O123" s="1"/>
  <c r="O122" s="1"/>
  <c r="O362"/>
  <c r="O361" s="1"/>
  <c r="O360" s="1"/>
  <c r="Q333"/>
  <c r="Q332" s="1"/>
  <c r="Q331" s="1"/>
  <c r="P333"/>
  <c r="P332" s="1"/>
  <c r="P331" s="1"/>
  <c r="O333"/>
  <c r="O332" s="1"/>
  <c r="O331" s="1"/>
  <c r="Q354" l="1"/>
  <c r="P354"/>
  <c r="Q329"/>
  <c r="P329"/>
  <c r="O329"/>
  <c r="O339"/>
  <c r="Q442"/>
  <c r="Q441" s="1"/>
  <c r="Q440" s="1"/>
  <c r="P442"/>
  <c r="P441" s="1"/>
  <c r="P440" s="1"/>
  <c r="O442"/>
  <c r="O441" s="1"/>
  <c r="O440" s="1"/>
  <c r="Q438"/>
  <c r="Q437" s="1"/>
  <c r="P438"/>
  <c r="P437" s="1"/>
  <c r="O438"/>
  <c r="Q431"/>
  <c r="Q430" s="1"/>
  <c r="P431"/>
  <c r="P430" s="1"/>
  <c r="O431"/>
  <c r="Q427"/>
  <c r="P427"/>
  <c r="O427"/>
  <c r="Q413"/>
  <c r="P413"/>
  <c r="O413"/>
  <c r="Q401"/>
  <c r="P401"/>
  <c r="O401"/>
  <c r="Q246"/>
  <c r="P246"/>
  <c r="O246"/>
  <c r="Q144"/>
  <c r="P144"/>
  <c r="O144"/>
  <c r="Q451"/>
  <c r="P451"/>
  <c r="Q530"/>
  <c r="P530"/>
  <c r="Q486"/>
  <c r="P486"/>
  <c r="Q315"/>
  <c r="Q314" s="1"/>
  <c r="P315"/>
  <c r="P314" s="1"/>
  <c r="O315"/>
  <c r="O314" s="1"/>
  <c r="Q312"/>
  <c r="P312"/>
  <c r="O312"/>
  <c r="Q324"/>
  <c r="Q323" s="1"/>
  <c r="P324"/>
  <c r="P323" s="1"/>
  <c r="O324"/>
  <c r="O323" s="1"/>
  <c r="Q321"/>
  <c r="Q320" s="1"/>
  <c r="P321"/>
  <c r="P320" s="1"/>
  <c r="O321"/>
  <c r="O320" s="1"/>
  <c r="O319" s="1"/>
  <c r="Q308"/>
  <c r="P308"/>
  <c r="O308"/>
  <c r="Q302"/>
  <c r="P302"/>
  <c r="O302"/>
  <c r="Q300"/>
  <c r="P300"/>
  <c r="P299" s="1"/>
  <c r="O300"/>
  <c r="Q294"/>
  <c r="P294"/>
  <c r="O294"/>
  <c r="Q292"/>
  <c r="P292"/>
  <c r="O292"/>
  <c r="Q289"/>
  <c r="P289"/>
  <c r="O289"/>
  <c r="Q270"/>
  <c r="P270"/>
  <c r="O270"/>
  <c r="Q274"/>
  <c r="Q273" s="1"/>
  <c r="P274"/>
  <c r="P273" s="1"/>
  <c r="O274"/>
  <c r="O273" s="1"/>
  <c r="Q280"/>
  <c r="Q279" s="1"/>
  <c r="Q278" s="1"/>
  <c r="P280"/>
  <c r="P279" s="1"/>
  <c r="P278" s="1"/>
  <c r="O280"/>
  <c r="O279" s="1"/>
  <c r="O278" s="1"/>
  <c r="Q268"/>
  <c r="P268"/>
  <c r="O268"/>
  <c r="Q266"/>
  <c r="P266"/>
  <c r="O266"/>
  <c r="Q260"/>
  <c r="P260"/>
  <c r="O260"/>
  <c r="Q264"/>
  <c r="P264"/>
  <c r="O264"/>
  <c r="Q67"/>
  <c r="Q66" s="1"/>
  <c r="P67"/>
  <c r="P66" s="1"/>
  <c r="O67"/>
  <c r="O66" s="1"/>
  <c r="Q62"/>
  <c r="P62"/>
  <c r="O62"/>
  <c r="Q56"/>
  <c r="P56"/>
  <c r="O56"/>
  <c r="Q54"/>
  <c r="P54"/>
  <c r="O54"/>
  <c r="Q41"/>
  <c r="P41"/>
  <c r="O41"/>
  <c r="Q43"/>
  <c r="P43"/>
  <c r="O43"/>
  <c r="Q31"/>
  <c r="P31"/>
  <c r="O34"/>
  <c r="O32" s="1"/>
  <c r="O31" s="1"/>
  <c r="Q29"/>
  <c r="Q28" s="1"/>
  <c r="Q27" s="1"/>
  <c r="P29"/>
  <c r="P28" s="1"/>
  <c r="P27" s="1"/>
  <c r="O29"/>
  <c r="O28" s="1"/>
  <c r="O27" s="1"/>
  <c r="Q339"/>
  <c r="P339"/>
  <c r="Q343"/>
  <c r="P343"/>
  <c r="O343"/>
  <c r="Q345"/>
  <c r="P345"/>
  <c r="O345"/>
  <c r="Q350"/>
  <c r="P350"/>
  <c r="O350"/>
  <c r="Q352"/>
  <c r="P352"/>
  <c r="O352"/>
  <c r="O354"/>
  <c r="Q357"/>
  <c r="P357"/>
  <c r="P349" s="1"/>
  <c r="P348" s="1"/>
  <c r="O357"/>
  <c r="Q367"/>
  <c r="P367"/>
  <c r="O367"/>
  <c r="Q369"/>
  <c r="P369"/>
  <c r="O369"/>
  <c r="Q373"/>
  <c r="P373"/>
  <c r="O373"/>
  <c r="Q377"/>
  <c r="P377"/>
  <c r="O377"/>
  <c r="Q386"/>
  <c r="P386"/>
  <c r="O386"/>
  <c r="Q390"/>
  <c r="P390"/>
  <c r="O390"/>
  <c r="Q393"/>
  <c r="Q392" s="1"/>
  <c r="P393"/>
  <c r="P392" s="1"/>
  <c r="O393"/>
  <c r="O392" s="1"/>
  <c r="Q405"/>
  <c r="P405"/>
  <c r="O405"/>
  <c r="Q408"/>
  <c r="P408"/>
  <c r="P407" s="1"/>
  <c r="O408"/>
  <c r="Q417"/>
  <c r="P417"/>
  <c r="O417"/>
  <c r="Q420"/>
  <c r="Q419" s="1"/>
  <c r="P420"/>
  <c r="O420"/>
  <c r="O419" s="1"/>
  <c r="Q423"/>
  <c r="P423"/>
  <c r="O423"/>
  <c r="Q433"/>
  <c r="P433"/>
  <c r="O433"/>
  <c r="Q449"/>
  <c r="P449"/>
  <c r="P448" s="1"/>
  <c r="P447" s="1"/>
  <c r="P446" s="1"/>
  <c r="O449"/>
  <c r="Q458"/>
  <c r="P458"/>
  <c r="O458"/>
  <c r="Q464"/>
  <c r="P464"/>
  <c r="O464"/>
  <c r="Q466"/>
  <c r="P466"/>
  <c r="O466"/>
  <c r="Q468"/>
  <c r="P468"/>
  <c r="O468"/>
  <c r="Q470"/>
  <c r="P470"/>
  <c r="O470"/>
  <c r="Q474"/>
  <c r="P474"/>
  <c r="O474"/>
  <c r="Q478"/>
  <c r="P478"/>
  <c r="O478"/>
  <c r="O477" s="1"/>
  <c r="O476" s="1"/>
  <c r="Q480"/>
  <c r="P480"/>
  <c r="O480"/>
  <c r="O486"/>
  <c r="Q492"/>
  <c r="P492"/>
  <c r="O492"/>
  <c r="Q496"/>
  <c r="Q495" s="1"/>
  <c r="Q494" s="1"/>
  <c r="P496"/>
  <c r="P495" s="1"/>
  <c r="P494" s="1"/>
  <c r="O496"/>
  <c r="O495" s="1"/>
  <c r="O494" s="1"/>
  <c r="Q504"/>
  <c r="P504"/>
  <c r="O504"/>
  <c r="Q511"/>
  <c r="P511"/>
  <c r="O511"/>
  <c r="Q515"/>
  <c r="P515"/>
  <c r="O515"/>
  <c r="Q517"/>
  <c r="P517"/>
  <c r="O517"/>
  <c r="Q524"/>
  <c r="P524"/>
  <c r="O524"/>
  <c r="O530"/>
  <c r="Q532"/>
  <c r="P532"/>
  <c r="O532"/>
  <c r="Q535"/>
  <c r="Q534" s="1"/>
  <c r="P535"/>
  <c r="P534" s="1"/>
  <c r="O535"/>
  <c r="O534" s="1"/>
  <c r="Q251"/>
  <c r="P251"/>
  <c r="O251"/>
  <c r="Q244"/>
  <c r="Q243" s="1"/>
  <c r="Q242" s="1"/>
  <c r="P244"/>
  <c r="P243" s="1"/>
  <c r="P242" s="1"/>
  <c r="O244"/>
  <c r="O243" s="1"/>
  <c r="O242" s="1"/>
  <c r="Q240"/>
  <c r="P240"/>
  <c r="Q238"/>
  <c r="P238"/>
  <c r="Q236"/>
  <c r="P236"/>
  <c r="Q234"/>
  <c r="Q233" s="1"/>
  <c r="P234"/>
  <c r="P233" s="1"/>
  <c r="O233"/>
  <c r="O222"/>
  <c r="O221" s="1"/>
  <c r="O213" s="1"/>
  <c r="Q210"/>
  <c r="P210"/>
  <c r="O210"/>
  <c r="Q208"/>
  <c r="P208"/>
  <c r="O208"/>
  <c r="Q206"/>
  <c r="P206"/>
  <c r="O206"/>
  <c r="Q161"/>
  <c r="Q160" s="1"/>
  <c r="Q159" s="1"/>
  <c r="Q158" s="1"/>
  <c r="P161"/>
  <c r="P160" s="1"/>
  <c r="P159" s="1"/>
  <c r="P158" s="1"/>
  <c r="O161"/>
  <c r="Q165"/>
  <c r="Q164" s="1"/>
  <c r="Q163" s="1"/>
  <c r="P165"/>
  <c r="P164" s="1"/>
  <c r="P163" s="1"/>
  <c r="O163"/>
  <c r="Q153"/>
  <c r="P153"/>
  <c r="O153"/>
  <c r="Q155"/>
  <c r="P155"/>
  <c r="O155"/>
  <c r="Q151"/>
  <c r="P151"/>
  <c r="O151"/>
  <c r="O150" s="1"/>
  <c r="Q146"/>
  <c r="P146"/>
  <c r="O146"/>
  <c r="O142" s="1"/>
  <c r="O141" s="1"/>
  <c r="Q138"/>
  <c r="P138"/>
  <c r="O138"/>
  <c r="Q133"/>
  <c r="P133"/>
  <c r="O133"/>
  <c r="Q129"/>
  <c r="P129"/>
  <c r="P127" s="1"/>
  <c r="P121" s="1"/>
  <c r="O129"/>
  <c r="Q118"/>
  <c r="Q116" s="1"/>
  <c r="P118"/>
  <c r="P116" s="1"/>
  <c r="O118"/>
  <c r="Q113"/>
  <c r="Q111" s="1"/>
  <c r="Q110" s="1"/>
  <c r="P113"/>
  <c r="P111" s="1"/>
  <c r="P110" s="1"/>
  <c r="O113"/>
  <c r="Q106"/>
  <c r="P106"/>
  <c r="O106"/>
  <c r="Q104"/>
  <c r="P104"/>
  <c r="O104"/>
  <c r="Q101"/>
  <c r="P101"/>
  <c r="Q97"/>
  <c r="P97"/>
  <c r="O97"/>
  <c r="Q95"/>
  <c r="P95"/>
  <c r="Q92"/>
  <c r="P92"/>
  <c r="O92"/>
  <c r="Q89"/>
  <c r="P89"/>
  <c r="O89"/>
  <c r="Q86"/>
  <c r="P86"/>
  <c r="O86"/>
  <c r="Q84"/>
  <c r="P84"/>
  <c r="O84"/>
  <c r="Q71"/>
  <c r="Q70" s="1"/>
  <c r="P71"/>
  <c r="P70" s="1"/>
  <c r="O71"/>
  <c r="O69" s="1"/>
  <c r="Q64"/>
  <c r="P64"/>
  <c r="O64"/>
  <c r="Q59"/>
  <c r="P59"/>
  <c r="O59"/>
  <c r="Q49"/>
  <c r="Q46" s="1"/>
  <c r="P49"/>
  <c r="P46" s="1"/>
  <c r="O49"/>
  <c r="Q38"/>
  <c r="Q37" s="1"/>
  <c r="P38"/>
  <c r="P37" s="1"/>
  <c r="O38"/>
  <c r="O37" s="1"/>
  <c r="Q24"/>
  <c r="P24"/>
  <c r="Q22"/>
  <c r="P22"/>
  <c r="O24"/>
  <c r="O22"/>
  <c r="Q472"/>
  <c r="Q284"/>
  <c r="O284" s="1"/>
  <c r="Q282"/>
  <c r="O282" s="1"/>
  <c r="P472"/>
  <c r="P284"/>
  <c r="P282"/>
  <c r="O349" l="1"/>
  <c r="O88"/>
  <c r="O160"/>
  <c r="O159" s="1"/>
  <c r="O158" s="1"/>
  <c r="O157"/>
  <c r="O514"/>
  <c r="O513" s="1"/>
  <c r="O116"/>
  <c r="O117"/>
  <c r="P83"/>
  <c r="O111"/>
  <c r="O110" s="1"/>
  <c r="O112"/>
  <c r="O46"/>
  <c r="O48"/>
  <c r="O47" s="1"/>
  <c r="O99"/>
  <c r="Q477"/>
  <c r="Q476" s="1"/>
  <c r="O288"/>
  <c r="P307"/>
  <c r="Q319"/>
  <c r="P436"/>
  <c r="P435" s="1"/>
  <c r="O83"/>
  <c r="Q99"/>
  <c r="Q429"/>
  <c r="P99"/>
  <c r="P429"/>
  <c r="Q436"/>
  <c r="Q435" s="1"/>
  <c r="Q83"/>
  <c r="P521"/>
  <c r="P520" s="1"/>
  <c r="P523"/>
  <c r="P522" s="1"/>
  <c r="O509"/>
  <c r="O508" s="1"/>
  <c r="O507" s="1"/>
  <c r="O510"/>
  <c r="Q509"/>
  <c r="Q508" s="1"/>
  <c r="Q507" s="1"/>
  <c r="Q510"/>
  <c r="P502"/>
  <c r="P501" s="1"/>
  <c r="P500" s="1"/>
  <c r="P503"/>
  <c r="P490"/>
  <c r="P489" s="1"/>
  <c r="P488" s="1"/>
  <c r="P491"/>
  <c r="O484"/>
  <c r="O483" s="1"/>
  <c r="O482" s="1"/>
  <c r="O485"/>
  <c r="P462"/>
  <c r="P461" s="1"/>
  <c r="P463"/>
  <c r="O456"/>
  <c r="O455" s="1"/>
  <c r="O457"/>
  <c r="Q456"/>
  <c r="Q455" s="1"/>
  <c r="Q457"/>
  <c r="P484"/>
  <c r="P483" s="1"/>
  <c r="P482" s="1"/>
  <c r="P485"/>
  <c r="O412"/>
  <c r="O411" s="1"/>
  <c r="Q412"/>
  <c r="Q411" s="1"/>
  <c r="O521"/>
  <c r="O520" s="1"/>
  <c r="O523"/>
  <c r="O522" s="1"/>
  <c r="Q521"/>
  <c r="Q520" s="1"/>
  <c r="Q523"/>
  <c r="Q522" s="1"/>
  <c r="P509"/>
  <c r="P508" s="1"/>
  <c r="P507" s="1"/>
  <c r="P510"/>
  <c r="O502"/>
  <c r="O501" s="1"/>
  <c r="O500" s="1"/>
  <c r="O503"/>
  <c r="Q502"/>
  <c r="Q501" s="1"/>
  <c r="Q500" s="1"/>
  <c r="Q503"/>
  <c r="O490"/>
  <c r="O489" s="1"/>
  <c r="O488" s="1"/>
  <c r="O491"/>
  <c r="Q490"/>
  <c r="Q489" s="1"/>
  <c r="Q488" s="1"/>
  <c r="Q491"/>
  <c r="O462"/>
  <c r="O461" s="1"/>
  <c r="O463"/>
  <c r="Q462"/>
  <c r="Q461" s="1"/>
  <c r="Q463"/>
  <c r="P456"/>
  <c r="P455" s="1"/>
  <c r="P457"/>
  <c r="Q484"/>
  <c r="Q483" s="1"/>
  <c r="Q482" s="1"/>
  <c r="Q485"/>
  <c r="P477"/>
  <c r="P476" s="1"/>
  <c r="P412"/>
  <c r="P425"/>
  <c r="P426"/>
  <c r="O429"/>
  <c r="O430"/>
  <c r="O425"/>
  <c r="O426"/>
  <c r="Q425"/>
  <c r="Q426"/>
  <c r="O436"/>
  <c r="O435" s="1"/>
  <c r="O437"/>
  <c r="P419"/>
  <c r="P400"/>
  <c r="O399"/>
  <c r="O407"/>
  <c r="Q399"/>
  <c r="Q407"/>
  <c r="O400"/>
  <c r="Q400"/>
  <c r="O348"/>
  <c r="O347" s="1"/>
  <c r="Q349"/>
  <c r="Q348" s="1"/>
  <c r="Q299"/>
  <c r="O307"/>
  <c r="Q307"/>
  <c r="P319"/>
  <c r="P385"/>
  <c r="P384" s="1"/>
  <c r="O385"/>
  <c r="O384" s="1"/>
  <c r="Q385"/>
  <c r="Q384" s="1"/>
  <c r="O372"/>
  <c r="O371" s="1"/>
  <c r="O259"/>
  <c r="O258" s="1"/>
  <c r="O257" s="1"/>
  <c r="O256" s="1"/>
  <c r="O327"/>
  <c r="O326" s="1"/>
  <c r="O328"/>
  <c r="Q327"/>
  <c r="Q326" s="1"/>
  <c r="Q328"/>
  <c r="P372"/>
  <c r="P371" s="1"/>
  <c r="P338"/>
  <c r="P337" s="1"/>
  <c r="P327"/>
  <c r="P326" s="1"/>
  <c r="P328"/>
  <c r="Q372"/>
  <c r="Q371" s="1"/>
  <c r="Q338"/>
  <c r="Q337" s="1"/>
  <c r="Q336" s="1"/>
  <c r="O338"/>
  <c r="O337" s="1"/>
  <c r="O336" s="1"/>
  <c r="O299"/>
  <c r="O287" s="1"/>
  <c r="P288"/>
  <c r="P287" s="1"/>
  <c r="Q288"/>
  <c r="Q287" s="1"/>
  <c r="P399"/>
  <c r="O249"/>
  <c r="O248" s="1"/>
  <c r="O250"/>
  <c r="Q249"/>
  <c r="Q248" s="1"/>
  <c r="Q250"/>
  <c r="P259"/>
  <c r="P258" s="1"/>
  <c r="P257" s="1"/>
  <c r="P256" s="1"/>
  <c r="P249"/>
  <c r="P248" s="1"/>
  <c r="P250"/>
  <c r="Q259"/>
  <c r="Q258" s="1"/>
  <c r="P204"/>
  <c r="P170" s="1"/>
  <c r="P205"/>
  <c r="O204"/>
  <c r="O170" s="1"/>
  <c r="O205"/>
  <c r="Q204"/>
  <c r="Q170" s="1"/>
  <c r="Q205"/>
  <c r="P318"/>
  <c r="O318"/>
  <c r="Q318"/>
  <c r="O127"/>
  <c r="O121" s="1"/>
  <c r="Q127"/>
  <c r="Q121" s="1"/>
  <c r="Q73"/>
  <c r="P73"/>
  <c r="P135"/>
  <c r="P115" s="1"/>
  <c r="P136"/>
  <c r="O135"/>
  <c r="O136"/>
  <c r="Q135"/>
  <c r="Q136"/>
  <c r="P347"/>
  <c r="P336"/>
  <c r="Q347"/>
  <c r="Q383"/>
  <c r="Q382" s="1"/>
  <c r="O212"/>
  <c r="Q212"/>
  <c r="P212"/>
  <c r="O448"/>
  <c r="O447" s="1"/>
  <c r="O446" s="1"/>
  <c r="O149"/>
  <c r="O148" s="1"/>
  <c r="Q448"/>
  <c r="Q447" s="1"/>
  <c r="Q446" s="1"/>
  <c r="O306"/>
  <c r="Q142"/>
  <c r="Q141" s="1"/>
  <c r="Q149"/>
  <c r="Q148" s="1"/>
  <c r="P142"/>
  <c r="P141" s="1"/>
  <c r="P149"/>
  <c r="P148" s="1"/>
  <c r="O528"/>
  <c r="O527" s="1"/>
  <c r="O526" s="1"/>
  <c r="Q528"/>
  <c r="Q527" s="1"/>
  <c r="Q526" s="1"/>
  <c r="P528"/>
  <c r="P527" s="1"/>
  <c r="P526" s="1"/>
  <c r="Q306"/>
  <c r="Q286" s="1"/>
  <c r="P306"/>
  <c r="P286" s="1"/>
  <c r="Q257"/>
  <c r="Q256" s="1"/>
  <c r="P460"/>
  <c r="Q460"/>
  <c r="O21"/>
  <c r="O20" s="1"/>
  <c r="O19" s="1"/>
  <c r="Q21"/>
  <c r="Q20" s="1"/>
  <c r="Q19" s="1"/>
  <c r="Q69"/>
  <c r="O472"/>
  <c r="O460" s="1"/>
  <c r="P69"/>
  <c r="P21"/>
  <c r="P20" s="1"/>
  <c r="P19" s="1"/>
  <c r="P61"/>
  <c r="O61"/>
  <c r="Q61"/>
  <c r="O53"/>
  <c r="Q53"/>
  <c r="Q52" s="1"/>
  <c r="P53"/>
  <c r="P52" s="1"/>
  <c r="O70"/>
  <c r="O40"/>
  <c r="O36" s="1"/>
  <c r="O26" s="1"/>
  <c r="Q40"/>
  <c r="Q36" s="1"/>
  <c r="Q26" s="1"/>
  <c r="P40"/>
  <c r="P36" s="1"/>
  <c r="P26" s="1"/>
  <c r="O499"/>
  <c r="Q157"/>
  <c r="P366"/>
  <c r="P365" s="1"/>
  <c r="P364" s="1"/>
  <c r="P157"/>
  <c r="O366"/>
  <c r="O365" s="1"/>
  <c r="O364" s="1"/>
  <c r="Q366"/>
  <c r="Q365" s="1"/>
  <c r="Q499"/>
  <c r="P499"/>
  <c r="O383" l="1"/>
  <c r="O382" s="1"/>
  <c r="O381" s="1"/>
  <c r="O52"/>
  <c r="O51"/>
  <c r="O73"/>
  <c r="Q169"/>
  <c r="P411"/>
  <c r="P383" s="1"/>
  <c r="P382" s="1"/>
  <c r="P381" s="1"/>
  <c r="O115"/>
  <c r="O286"/>
  <c r="O285" s="1"/>
  <c r="Q364"/>
  <c r="Q454"/>
  <c r="P169"/>
  <c r="Q285"/>
  <c r="P285"/>
  <c r="Q115"/>
  <c r="O335"/>
  <c r="Q335"/>
  <c r="P335"/>
  <c r="Q381"/>
  <c r="O169"/>
  <c r="P454"/>
  <c r="O454"/>
  <c r="O140"/>
  <c r="P140"/>
  <c r="Q51"/>
  <c r="Q18" s="1"/>
  <c r="Q140"/>
  <c r="P51"/>
  <c r="P18" s="1"/>
  <c r="O18" l="1"/>
  <c r="Q255"/>
  <c r="P255"/>
  <c r="P541" s="1"/>
  <c r="O255"/>
  <c r="O541" s="1"/>
  <c r="Q541"/>
</calcChain>
</file>

<file path=xl/sharedStrings.xml><?xml version="1.0" encoding="utf-8"?>
<sst xmlns="http://schemas.openxmlformats.org/spreadsheetml/2006/main" count="3996" uniqueCount="432">
  <si>
    <t>521</t>
  </si>
  <si>
    <t>8998055</t>
  </si>
  <si>
    <t>Субсидии, за исключением субсидий на софинансирование объектов капитального строительства государственной (муниципальной)собственности</t>
  </si>
  <si>
    <t>Расходы на реализацию проекта "Народный бюджет" в рамках непрограммных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</si>
  <si>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</si>
  <si>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Расходы на реализацию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</si>
  <si>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</si>
  <si>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</si>
  <si>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</si>
  <si>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Обслуживание муниципального долга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</si>
  <si>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</si>
  <si>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</si>
  <si>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414</t>
  </si>
  <si>
    <t>8992700</t>
  </si>
  <si>
    <t>Бюджетные инвестиции в объекты капитального строительства государственной (муниципальной) собственности</t>
  </si>
  <si>
    <t>244</t>
  </si>
  <si>
    <t>Прочая закупка товаров, работ и услуг для государственных нужд</t>
  </si>
  <si>
    <t>Расходы по реконструкции футбольного поля с искусственным покрытием в рамках непрограммных мероприятий</t>
  </si>
  <si>
    <t>8954113</t>
  </si>
  <si>
    <t>Строительство, реконструкция объектов спортивного назначения в рамках подпрограммы "Развитие физической культуры и массового спорта в Тульской области" государственной программы Тульской области "Развитие физической культуры, спорта и повышение эффективности реализации молодежной политики Тульской области"</t>
  </si>
  <si>
    <t>Массовый спорт</t>
  </si>
  <si>
    <t>Закупка товаров, работ, услуг в сфере информационно-коммуникационных технологий</t>
  </si>
  <si>
    <t>Фонд оплаты труда и страховые взносы</t>
  </si>
  <si>
    <t xml:space="preserve">Физическая культура </t>
  </si>
  <si>
    <t>ФИЗИЧЕСКАЯ КУЛЬТУРА И СПОРТ</t>
  </si>
  <si>
    <t>Пособия и компенсации гражданам и иные социальные выплаты, кроме публичных нормативных обязательств</t>
  </si>
  <si>
    <t>Другие вопросы в области социальной политики</t>
  </si>
  <si>
    <t>Охрана семьи и детства</t>
  </si>
  <si>
    <t>Ежемесячные выплаты гражданам, удостоенным звания "Почётный гражданин Кимовского района"</t>
  </si>
  <si>
    <t>Мероприятия по улучшению жилищных условий молодых семей и молодых специалистов, проживающих в сельской местности,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</si>
  <si>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Мероприятия по улучшению жилищных условий граждан, проживающих в сельской местности,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</si>
  <si>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Мероприятия  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</si>
  <si>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Мероприятия по обеспечению жильем молодых семей в рамках подпрограммы "Обеспечение жильем молодых семей в Кимовском районе" муниципальной программы "Обеспечение качественным жильем и услугами ЖКХ населения Кимовского района"</t>
  </si>
  <si>
    <t>Расходы на реализацию мероприятий по предоставлению социальных выплат молодым семьям в рамках подпрограммы   "Обеспечение жильем молодых семей в Кимовском районе"  муниципальной  программы "Обеспечение качественным жильем и услугами ЖКХ населения Кимовского района"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</si>
  <si>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</si>
  <si>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</si>
  <si>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</si>
  <si>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</si>
  <si>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540</t>
  </si>
  <si>
    <t>Иные межбюджетные трансферты</t>
  </si>
  <si>
    <t>Культура</t>
  </si>
  <si>
    <t>КУЛЬТУРА И КИНЕМАТОГРАФИЯ</t>
  </si>
  <si>
    <t>852</t>
  </si>
  <si>
    <t>Уплата прочих налогов, сборов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</si>
  <si>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</si>
  <si>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</si>
  <si>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</si>
  <si>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Реализация мероприятий в рамках региональной программы "Программа дополнительных мероприятий, направленных на снижение напряженности на рынке труда Тульской области, в 2014-2015 годах" государственной программы Тульской области "Содействие занятости населения Тульской области"</t>
  </si>
  <si>
    <t>Реализация дополнительных мероприятий в сфере занятости населения в рамках региональной программы "Программа дополнительных мероприятий, направленных на снижение напряженности на рынке труда Тульской области, в 2014-2015 годах" государственной программы Тульской области "Содействие занятости населения Тульской области"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</si>
  <si>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</si>
  <si>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</si>
  <si>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</si>
  <si>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Иные межбюджетные трансферты, передаваемые из бюджета муниципального района в бюджет поселения на выполнение переданных полномочий согласно заключенному соглашению</t>
  </si>
  <si>
    <t>522</t>
  </si>
  <si>
    <t>Субсидии на софинансирование объектов капитального строительства государственной собственности</t>
  </si>
  <si>
    <t>Мероприятия  по развитию водоснабжения в сельской местности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</si>
  <si>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Мероприятия  по развитию газификации в сельской местности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</si>
  <si>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Коммунальное хозяйство</t>
  </si>
  <si>
    <t>Мероприятия по переселению граждан из аварийного жилищного фонда с учетом необходимости развития малоэтажного жилищного строительства, за счет средств бюджета Тульской области в рамках непрограммных мероприятий</t>
  </si>
  <si>
    <t>Мероприятия по переселению граждан из аварийного жилищного фонда с учетом необходимости развития малоэтажного жилищного строительства, за счет средств поступивших от государственной корпорации - Фонда содействия реформированию жилищно-коммунального хозяйства в рамках непрограммных мероприятий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</si>
  <si>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</si>
  <si>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</si>
  <si>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</si>
  <si>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Мероприятия по  содержанию автомобильных дорог и инженерных сооружений на них в границах поселений в рамках благоустройства</t>
  </si>
  <si>
    <t>Мероприятия по строительству, реконструкции, капитальному ремонту, ремонту и содержанию автомобильных дорог общего пользования в муниципальном образовании за счет средств муниципального дорожного фонда в рамках непрограммных мероприятий</t>
  </si>
  <si>
    <t>Дорожное хозяйство (дорожные фонды)</t>
  </si>
  <si>
    <t>Расходы  на реализацию Закона  Тульской области " 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животных, их лечению, защите населения от болезней общих для человека и животных" в рамках непрограммных расходов</t>
  </si>
  <si>
    <t>Сельское хозяйство и рыболовство</t>
  </si>
  <si>
    <t>Национальная экономика</t>
  </si>
  <si>
    <t>Мероприятия по обеспечению пожарной безопасности</t>
  </si>
  <si>
    <t>Обеспечение пожарной безопасности</t>
  </si>
  <si>
    <t>Мероприяти по предупреждению и ликвидации полследствий чрезвычайных ситуаций и стихийных бедствий</t>
  </si>
  <si>
    <t>Обеспечение деятельности учредждений , осуществляющих функции в сфере предупреждений и ликвидации последствий чрезвычайных ситуаций на территории муниципального образования в рамках непрограммных мероприятий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</si>
  <si>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</si>
  <si>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</si>
  <si>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</si>
  <si>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530</t>
  </si>
  <si>
    <t>Субвенции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</si>
  <si>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</si>
  <si>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Мобилизационная и вневойсковая подготовка</t>
  </si>
  <si>
    <t>Национальная оборона</t>
  </si>
  <si>
    <t xml:space="preserve"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муниципальных районов Тульской области отдельным государственным полномочием по оказанию бесплатной юридической помощью в виде правового консультирования в устной и письменной форме некоторых категорий граждан" 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</si>
  <si>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актов"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</si>
  <si>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несовершеннолетних"</t>
  </si>
  <si>
    <t>Реализация закона Тульской области "Об административных комиссиях в Тульской области и о наделении органов местного самоуправления отдельными государственными полномочиями по созданию административных комиссий"</t>
  </si>
  <si>
    <t>Другие общегосударственные вопросы</t>
  </si>
  <si>
    <t>870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</si>
  <si>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</si>
  <si>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</si>
  <si>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</si>
  <si>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федерального закона "О присяжных заседателях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</si>
  <si>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</si>
  <si>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</si>
  <si>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</si>
  <si>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</si>
  <si>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Сумма</t>
  </si>
  <si>
    <t>Наименование показателя</t>
  </si>
  <si>
    <t>Раздел</t>
  </si>
  <si>
    <t>Подраздел</t>
  </si>
  <si>
    <t>Целевая статья</t>
  </si>
  <si>
    <t>Вид расходов</t>
  </si>
  <si>
    <t>(в тыс. руб.)</t>
  </si>
  <si>
    <t>Начальник финансового управления</t>
  </si>
  <si>
    <t>администрации муниципального образования</t>
  </si>
  <si>
    <t>Кимовский район</t>
  </si>
  <si>
    <t>Т.Н.Жарикова</t>
  </si>
  <si>
    <t>ИТОГО</t>
  </si>
  <si>
    <t>Реализация мероприятий по благоустройству общественно-культурных пространств (скверы, парки, курганы, воинские захоронения, братские могилы, обелиски, монументы, малые архитектурные формы), посвященных Великой Отечественной Войне 1941-1945 годов, в рамках подпрограммы "Памятники истории и культуры Тульской области" государственной программы Тульской области "Развитие культуры и туризма Тульской области"</t>
  </si>
  <si>
    <t xml:space="preserve"> Приложение 6</t>
  </si>
  <si>
    <t>"О бюджете муниципального образования Кимовский район на 2016 и на плановый период 2017 и 2018 годов"</t>
  </si>
  <si>
    <t>Проведение земельно-кадастровых работ</t>
  </si>
  <si>
    <t>Обеспечение функционирования Собрания представителей муниципального образования</t>
  </si>
  <si>
    <t>Аппарат Собрания представителей муниципального образования</t>
  </si>
  <si>
    <t>1</t>
  </si>
  <si>
    <t>00</t>
  </si>
  <si>
    <t>82</t>
  </si>
  <si>
    <t xml:space="preserve">Расходы на выплаты по оплате труда работников  органов местного самоуправления </t>
  </si>
  <si>
    <t xml:space="preserve">Расходы на выплаты персоналу государственных (муниципальных) органов </t>
  </si>
  <si>
    <t xml:space="preserve">Расходы на обеспечение функций  органов местного самоуправления </t>
  </si>
  <si>
    <t>Иные закупки товаров, работ, услуг для обеспечения государственных (муниципальных) нужд</t>
  </si>
  <si>
    <t>Муниципальная программа "Повышение общественной безопасности населения и развитие местного самоуправления в муниципальном образовании"</t>
  </si>
  <si>
    <t>07</t>
  </si>
  <si>
    <t>05</t>
  </si>
  <si>
    <t>4</t>
  </si>
  <si>
    <t>Основное мероприятие "Дополнительное профессиональное образование муниципальных служащих, работников органов местного самоуправления и лиц, замещаюших выборные муниципальные должности"</t>
  </si>
  <si>
    <t>Дополнительное профессиональное образование</t>
  </si>
  <si>
    <t>Муниципальная программа "Информатизация муниципального образования Кимовский район на 2014-2016гг"</t>
  </si>
  <si>
    <t xml:space="preserve">Подпрограмма "Обеспечение доступа к информации о деятельности муниципального образования Кимовский район, развитие системы электронного документооборота, учета и отчетности" </t>
  </si>
  <si>
    <t>Глава администрации муниципального образования</t>
  </si>
  <si>
    <t>83</t>
  </si>
  <si>
    <t>2</t>
  </si>
  <si>
    <t>Уплата налогов, сборов и иных платежей</t>
  </si>
  <si>
    <t>84</t>
  </si>
  <si>
    <t>Финансовый орган муниципального образования</t>
  </si>
  <si>
    <t>Реализацию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 (О некоторых особенностях межбюджетных отношений)</t>
  </si>
  <si>
    <t>Руководитель Контрольного органа</t>
  </si>
  <si>
    <t>3</t>
  </si>
  <si>
    <t xml:space="preserve">Управление резервным фондом администрации муниципального образования </t>
  </si>
  <si>
    <t>89</t>
  </si>
  <si>
    <t>9</t>
  </si>
  <si>
    <t>Непрограммное направление</t>
  </si>
  <si>
    <t xml:space="preserve">Обеспечение функционирования финансового и Контрольного органа  </t>
  </si>
  <si>
    <t>Обеспечение функционирования администрации муниципального образования</t>
  </si>
  <si>
    <t>86</t>
  </si>
  <si>
    <t>Основное мероприятие "Развитие территориального общественного самоуправления"</t>
  </si>
  <si>
    <t>Организация и проведение мероприятий по развитию территориального общественного самоуправления</t>
  </si>
  <si>
    <t>Расходы на выплаты персоналу казенных учреждений</t>
  </si>
  <si>
    <t>Муниципальная программа "Развитие образования в муниципальном образовании Кимовский район"</t>
  </si>
  <si>
    <t xml:space="preserve">Подпрограмма "Развитие дошкольного образования в муниципальном образовании Кимовский район" </t>
  </si>
  <si>
    <t xml:space="preserve">Расходы на обеспечение деятельности (оказание услуг) муниципальных учреждений дошкольного образования </t>
  </si>
  <si>
    <t>02</t>
  </si>
  <si>
    <t xml:space="preserve">Укрепление материально-технической базы образовательных учреждений </t>
  </si>
  <si>
    <t>2697</t>
  </si>
  <si>
    <t xml:space="preserve">Ремонту и оснащению медицинских кабинетов образовательных учреждений </t>
  </si>
  <si>
    <t xml:space="preserve">Модернизация региональных систем дошкольного образования </t>
  </si>
  <si>
    <t>5059</t>
  </si>
  <si>
    <t xml:space="preserve">Реализация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</t>
  </si>
  <si>
    <t>Социальные выплаты гражданам, кроме публичных нормативных социальных выплат</t>
  </si>
  <si>
    <t>5083</t>
  </si>
  <si>
    <t>Мероприятия по проекту "Народный бюджет"</t>
  </si>
  <si>
    <t>8023</t>
  </si>
  <si>
    <t xml:space="preserve">Подпрограмма "Развитие общего образования в муниципальном образования Кимовский район" </t>
  </si>
  <si>
    <t xml:space="preserve">Расходы на обеспечение деятельности (оказание услуг) муниципальных учреждений  общего образования </t>
  </si>
  <si>
    <t xml:space="preserve">Обеспечение подвоза учащихся к месту учебы и обратно в муниципальном образовании </t>
  </si>
  <si>
    <t xml:space="preserve">Укрепление материально-технической базы муниципальных учреждений общего образования </t>
  </si>
  <si>
    <t xml:space="preserve">Реализация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</t>
  </si>
  <si>
    <t xml:space="preserve">Реализация федерального закона "Об образовании в РФ" </t>
  </si>
  <si>
    <t xml:space="preserve">Подпрограмма "Развитие дополнительного образования в муниципальном образования Кимовский район" </t>
  </si>
  <si>
    <t xml:space="preserve">Обеспечение деятельности (оказание услуг) муниципальных учреждений  дополнительного образования </t>
  </si>
  <si>
    <t>Муниципальная программа"Развитие культуры и туризма  в муниципальном образовании Кимовский район"</t>
  </si>
  <si>
    <t>03</t>
  </si>
  <si>
    <t xml:space="preserve">Подпрограмма  "Развитие организаций образования отрасли "Культура" в муниципальном образовании Кимовский район" </t>
  </si>
  <si>
    <t>Обеспечение деятельности (оказание услуг) муниципальных учреждений  дополнительного образования</t>
  </si>
  <si>
    <t xml:space="preserve">Субсидии бюджетным учреждениям </t>
  </si>
  <si>
    <t xml:space="preserve">Дотации </t>
  </si>
  <si>
    <t>Условно утвержденные расходы</t>
  </si>
  <si>
    <t>Муниципальная программа "Развитие  спорта и молодежной политики в МО Кимовский район"</t>
  </si>
  <si>
    <t>04</t>
  </si>
  <si>
    <t xml:space="preserve">Подпрограмма "Развитие физической культуры и  спорта в муниципальном образовании Кимовский район" </t>
  </si>
  <si>
    <t>Организация и проведение  мероприятий по физической культуре и спорту</t>
  </si>
  <si>
    <t xml:space="preserve">Подпрограмма "Развитие физической культуры и спорта в муниципальном образовании Кимовский район" </t>
  </si>
  <si>
    <t>Обеспечение деятельности (оказание услуг) муниципальных учреждений физической культуры и спорта</t>
  </si>
  <si>
    <t>Публичные нормативные социальные выплаты гражданам</t>
  </si>
  <si>
    <t>Муниципальная программа "Улучшение демографической ситуации и поддержка семей, воспитывающих детей в Кимовский районе на 2014-2020гг"</t>
  </si>
  <si>
    <t>12</t>
  </si>
  <si>
    <t xml:space="preserve">Подпрограмма "Совершенствование социальной поддержки семей и детей " </t>
  </si>
  <si>
    <t>Единовременные выплаты матерям, родившим второго и последующего  ребенка (материнский капитал)</t>
  </si>
  <si>
    <t>Муниципальная программа  "Развитие образования в муниципальном образовании Кимовский район"</t>
  </si>
  <si>
    <t xml:space="preserve">Подпрограмма "Развитие дошкольного образования в МО Кимовский район" </t>
  </si>
  <si>
    <t>Выплата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</si>
  <si>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</t>
  </si>
  <si>
    <t>8026</t>
  </si>
  <si>
    <t>0</t>
  </si>
  <si>
    <t>08</t>
  </si>
  <si>
    <t>8063</t>
  </si>
  <si>
    <t>5018</t>
  </si>
  <si>
    <t>8033</t>
  </si>
  <si>
    <t>5020</t>
  </si>
  <si>
    <t>Муниципальная  программа "Обеспечение качественным жильем и услугами ЖКХ населения Кимовского района"</t>
  </si>
  <si>
    <t xml:space="preserve">Подпрограмма   "Обеспечение жильем молодых семей в Кимовском районе"  </t>
  </si>
  <si>
    <t xml:space="preserve">Социальная поддержка молодым семьям по приобретению жилья  </t>
  </si>
  <si>
    <t>06</t>
  </si>
  <si>
    <t xml:space="preserve">Ежемесячная выплата пенсии за выслугу лет  муниципальным служащим и ежемесячной доплаты к трудовой пенсии лицам замещающим муниципальные должности в Тульской области </t>
  </si>
  <si>
    <t>17</t>
  </si>
  <si>
    <t>Муниципальная программа "Развитие субъектов малого и среднего предпринимательства в МО Кимовский район"</t>
  </si>
  <si>
    <t xml:space="preserve">Мероприятия по развитию субъектов малого и среднего предпринимательства </t>
  </si>
  <si>
    <t>Проведение мероприятий по предупреждению и ликвидации болезней животных, их лечению, защите населения от болезней общих для человека и животных</t>
  </si>
  <si>
    <t>2625</t>
  </si>
  <si>
    <t xml:space="preserve">Обеспечение деятельности муниципального учреждения, выполняющего функции по  благоустройству населенных пунктов муниципальных образований </t>
  </si>
  <si>
    <t>Муниципальная программа "Обеспечение качественным жильем и услугами ЖКХ населения Кимовского района"</t>
  </si>
  <si>
    <t>Подпрограмма "Переселение граждан из аварийного жилищного фонда на территории муниципального образования Кимовский район"</t>
  </si>
  <si>
    <t xml:space="preserve">Содержание и капитальный ремонт  специального  жилищного фонда (общежитий) района </t>
  </si>
  <si>
    <t>9503</t>
  </si>
  <si>
    <t>9603</t>
  </si>
  <si>
    <t>8024</t>
  </si>
  <si>
    <t>8025</t>
  </si>
  <si>
    <t>Подпрограмма "Газификация населенных пунктов Кимовского района"</t>
  </si>
  <si>
    <t>5</t>
  </si>
  <si>
    <t>Газификация сельских населенных пунктов муниципального образования Кимовский район</t>
  </si>
  <si>
    <t xml:space="preserve">Бюджетные инвестиции </t>
  </si>
  <si>
    <t xml:space="preserve">Мероприятия по обеспечению коммунальной инфраструктурой земельных участков для многодетных семей </t>
  </si>
  <si>
    <t>Мунципальная программа "Устойчивое развитие сельских территорий муниципального образования Кимовский район на 2014-2017гг и на период 2020г"</t>
  </si>
  <si>
    <t xml:space="preserve">Обеспечение водоснабжением население муниципального образования </t>
  </si>
  <si>
    <t>Мероприятия по обеспечению  водоснабжением население в муниципальном образовании Кимовский район</t>
  </si>
  <si>
    <t>Муниципальная программа  "Развитие культуры и туризма  в  муниципальном образовании Кимовский район"</t>
  </si>
  <si>
    <t xml:space="preserve">Подпрограмма  "Сохранение и развитие традиционной народной культуры, промыслов и ремесел в МО Кимовский район" </t>
  </si>
  <si>
    <t>2660</t>
  </si>
  <si>
    <t>Обеспечение деятельности (оказание услуг) муниципальных учреждений культурно-досугового типа</t>
  </si>
  <si>
    <t xml:space="preserve">Организация и проведение мероприятий в области культуры и досуга населения в муниципальном образовании </t>
  </si>
  <si>
    <t>Субсидии</t>
  </si>
  <si>
    <t xml:space="preserve">Расходы на оплату труда работникам муниципальных учреждений культурно-досугового типа </t>
  </si>
  <si>
    <t xml:space="preserve">Подпрограмма  "Сохранение и развитие музейного дела  в муниципальном образовании Кимовский район" </t>
  </si>
  <si>
    <t>2661</t>
  </si>
  <si>
    <t xml:space="preserve">Обеспечение деятельности (оказание услуг) муниципальных музеев </t>
  </si>
  <si>
    <t xml:space="preserve">Реализация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 </t>
  </si>
  <si>
    <t xml:space="preserve">Подпрограмма "Сохранение и развитие библиотечного дела в МО Кимовский район" </t>
  </si>
  <si>
    <t>2662</t>
  </si>
  <si>
    <t>Обеспечение деятельности (оказание услуг) муниципальных библиотек</t>
  </si>
  <si>
    <t>Реализация закона Тульской области "О библиотечном деле"</t>
  </si>
  <si>
    <t>8011</t>
  </si>
  <si>
    <t>8013</t>
  </si>
  <si>
    <t>Подпрограмма ""Памятники истории и культуры муниципального образования Кимовский район"</t>
  </si>
  <si>
    <t>Паспортизация объектов культурного наследия муниципального образования Кимовский район</t>
  </si>
  <si>
    <t>Подпрограмма "Развитие внутреннего и выездного туризма"</t>
  </si>
  <si>
    <t>6</t>
  </si>
  <si>
    <t>Организация  экскурсионных маршрутов в муниципальном образовании Кимовский район</t>
  </si>
  <si>
    <t>Оцифровка архивного фонда и создание электронного каталога</t>
  </si>
  <si>
    <t xml:space="preserve">Услуги по телерадиовещанию в МО Кимовский район </t>
  </si>
  <si>
    <t>Муниципальная программа  "Развитие  спорта и молодежной политики в муниципальном образовании Кимовский район"</t>
  </si>
  <si>
    <t>Подпрограмма  "Развитие молодежной политики в МО Кимовский район"</t>
  </si>
  <si>
    <t>Обеспечение деятельности (оказание услуг) муниципальных учреждений в области молодежной политики</t>
  </si>
  <si>
    <t xml:space="preserve">Мероприятия по трудоустройству подростков </t>
  </si>
  <si>
    <t>Муниципальная программа  "Повышение общественной безопасности населения и развитие местного самоуправления в МО Кимовский район"</t>
  </si>
  <si>
    <t xml:space="preserve">Подпрограмма "Профилактика правонарушений , терроризма и экстремизма" </t>
  </si>
  <si>
    <t>Устройство, ремонт и восстановление оргаждения территории муниципального учреждения</t>
  </si>
  <si>
    <t xml:space="preserve">Подпрограмма "Организация отдыха и оздоровления  детей в Кимовском районе" </t>
  </si>
  <si>
    <t xml:space="preserve">Обеспечение деятельности (оказание услуг) оздоровительного лагеря </t>
  </si>
  <si>
    <t>2658</t>
  </si>
  <si>
    <t xml:space="preserve">Мероприятия по укреплению материально-технической базы оздоровительных учреждений </t>
  </si>
  <si>
    <t xml:space="preserve">Мероприятия по организации отдыха и оздоровлению детей в Кимовском районе </t>
  </si>
  <si>
    <t>8020</t>
  </si>
  <si>
    <t>Мероприятия по организации отдыха и оздоровлению детей в Кимовском районе за счет субсидии из областного бюджета</t>
  </si>
  <si>
    <t>Мероприятия по временному трудоустройству подростков за счет межбюджетных трансфертов из областного бюджета</t>
  </si>
  <si>
    <t>Организация и проведение мероприятий в области образования</t>
  </si>
  <si>
    <t xml:space="preserve">Обеспечение деятельности казенного учреждения по обслуживанию муниципальных учреждений муниципального образования </t>
  </si>
  <si>
    <t>Hеализация закона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</si>
  <si>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>85</t>
  </si>
  <si>
    <t>Подпрограмма "Профилактика правонарушений, терроризма и экстремизма"</t>
  </si>
  <si>
    <t>Обслуживание оборудования комплексной системы экстренного оповещения населения</t>
  </si>
  <si>
    <t xml:space="preserve">Обеспечение деятельности учреждения по обеспечению хозяйственного обслуживания </t>
  </si>
  <si>
    <t>Обеспечение функционирования архива</t>
  </si>
  <si>
    <t>Организация и проведение мероприятий приуроченных к празднику Весны и труда за счет межбюджетных трансфертов</t>
  </si>
  <si>
    <t xml:space="preserve">       Распределение бюджетных ассигнований бюджета МО Кимовский район  по разделам, подразделам, целевым статьям (муниципальным программам и непрограммным направлениям), группам и подгруппам видов расходов классификации расходов бюджета муниципального образования Кимовский район на 2016 год</t>
  </si>
  <si>
    <t>00110</t>
  </si>
  <si>
    <t>00190</t>
  </si>
  <si>
    <t>26020</t>
  </si>
  <si>
    <t>51200</t>
  </si>
  <si>
    <t>82390</t>
  </si>
  <si>
    <t>26110</t>
  </si>
  <si>
    <t>26150</t>
  </si>
  <si>
    <t>82280</t>
  </si>
  <si>
    <t>82290</t>
  </si>
  <si>
    <t>82450</t>
  </si>
  <si>
    <t>82660</t>
  </si>
  <si>
    <t>26100</t>
  </si>
  <si>
    <t>26120</t>
  </si>
  <si>
    <t>26130</t>
  </si>
  <si>
    <t>51180</t>
  </si>
  <si>
    <t>59300</t>
  </si>
  <si>
    <t>26860</t>
  </si>
  <si>
    <t>26160</t>
  </si>
  <si>
    <t>26280</t>
  </si>
  <si>
    <t>26440</t>
  </si>
  <si>
    <t>26850</t>
  </si>
  <si>
    <t>82730</t>
  </si>
  <si>
    <t>26090</t>
  </si>
  <si>
    <t>26170</t>
  </si>
  <si>
    <t>26220</t>
  </si>
  <si>
    <t>26180</t>
  </si>
  <si>
    <t>26700</t>
  </si>
  <si>
    <t>26200</t>
  </si>
  <si>
    <t>26230</t>
  </si>
  <si>
    <t>26430</t>
  </si>
  <si>
    <t>26210</t>
  </si>
  <si>
    <t>26980</t>
  </si>
  <si>
    <t>26250</t>
  </si>
  <si>
    <t>26510</t>
  </si>
  <si>
    <t>26680</t>
  </si>
  <si>
    <t>80050</t>
  </si>
  <si>
    <t>82530</t>
  </si>
  <si>
    <t>26340</t>
  </si>
  <si>
    <t>26520</t>
  </si>
  <si>
    <t>26570</t>
  </si>
  <si>
    <t>26660</t>
  </si>
  <si>
    <t>82500</t>
  </si>
  <si>
    <t>82910</t>
  </si>
  <si>
    <t>26530</t>
  </si>
  <si>
    <t>26540</t>
  </si>
  <si>
    <t>26550</t>
  </si>
  <si>
    <t>80210</t>
  </si>
  <si>
    <t>26560</t>
  </si>
  <si>
    <t>26670</t>
  </si>
  <si>
    <t>80200</t>
  </si>
  <si>
    <t>26590</t>
  </si>
  <si>
    <t>26690</t>
  </si>
  <si>
    <t>26600</t>
  </si>
  <si>
    <t>26630</t>
  </si>
  <si>
    <t>80120</t>
  </si>
  <si>
    <t>26610</t>
  </si>
  <si>
    <t>80100</t>
  </si>
  <si>
    <t>26620</t>
  </si>
  <si>
    <t>26720</t>
  </si>
  <si>
    <t>26730</t>
  </si>
  <si>
    <t>26030</t>
  </si>
  <si>
    <t>26950</t>
  </si>
  <si>
    <t>26270</t>
  </si>
  <si>
    <t>80220</t>
  </si>
  <si>
    <t>26140</t>
  </si>
  <si>
    <t>26800</t>
  </si>
  <si>
    <t>51340</t>
  </si>
  <si>
    <t>26810</t>
  </si>
  <si>
    <t>82510</t>
  </si>
  <si>
    <t>26830</t>
  </si>
  <si>
    <t>26820</t>
  </si>
  <si>
    <t>26910</t>
  </si>
  <si>
    <t>26920</t>
  </si>
  <si>
    <t>27010</t>
  </si>
  <si>
    <t>27020</t>
  </si>
  <si>
    <t>Основное мероприятие "Информационное обеспечение и автоматизация учетной деятельности муниципального образования"</t>
  </si>
  <si>
    <t>01</t>
  </si>
  <si>
    <t>Основное мероприятие "Информационное обеспечение и автоматизация учетной деятельности муниципального образовани я"</t>
  </si>
  <si>
    <t>Основное мероприятие "Профилактика правонарушений, терроризма и экстремизма"</t>
  </si>
  <si>
    <t>Непрограммные расходы</t>
  </si>
  <si>
    <t>Иные непрограммные мероприятия</t>
  </si>
  <si>
    <t>Подпрограмма "Финансовая и информационная поддержка малого и среднего предпринимательства"</t>
  </si>
  <si>
    <t>Основное мероприятие "мероприятия по обеспечению доступности ресурсовдля субъектов малого и среднего предпринимательства"</t>
  </si>
  <si>
    <t>Основное мероприятие "Переселение граждан из аварийного жилищного фонда в муниципальном образовании Епифанское"</t>
  </si>
  <si>
    <t>Основное мероприятие "Переселение граждан из аварийного жилищного фонда в муниципальном образовании Новольвовское"</t>
  </si>
  <si>
    <t>Подпрограмма "Развитие систем коммунальной инфраструктуры в муниципальном образовании"</t>
  </si>
  <si>
    <t>Основное мероприятие "Строительство, реконструкция и ремонт систем водоснабжения"</t>
  </si>
  <si>
    <t>Основное мероприятие "Газификация населенных пунктов Кимовского района"</t>
  </si>
  <si>
    <t>Содержание и обслуживание газовых сетей</t>
  </si>
  <si>
    <t>Газификация сельских населенных пунктов, подвергшихся радиоактивному загрязнению вседствие аварии на ЧАЭС</t>
  </si>
  <si>
    <t>26240</t>
  </si>
  <si>
    <t>Основное мероприятие "Реализация основных общеобразовательных программ дошкольного образования"</t>
  </si>
  <si>
    <t>Основное мероприятие "Предоставление мер социальной поддержки участникам образовательных отношений"</t>
  </si>
  <si>
    <t xml:space="preserve">Реализация федерального закона "Об образовании" </t>
  </si>
  <si>
    <t>Основное мероприятие "Реализация основных общеобразовательных программ общего образования"</t>
  </si>
  <si>
    <t>Основное мероприятие "Организация предоставления дополнительного образования Кимовский район"</t>
  </si>
  <si>
    <t>Основное мероприятие "Обеспечение доступа населения к получению дополнительного образования по специальностям отрасли культуры"</t>
  </si>
  <si>
    <t>Основное мероприятие "Государственная поддержка муниципальных учреждений культуры"</t>
  </si>
  <si>
    <t xml:space="preserve">Основное мероприятие "Профилактика правонарушений , терроризма и экстремизма" </t>
  </si>
  <si>
    <t>Основное мероприятие "Создание условий для успешной социализации и эффективной самореализации молодежи"</t>
  </si>
  <si>
    <t xml:space="preserve">Основное мероприятие "Организация отдыха и оздоровление  детей в детских оздоровительных учреждениях" </t>
  </si>
  <si>
    <t>Основное мероприятие "Сохранение и популяризация традиционной народной культуры"</t>
  </si>
  <si>
    <t>Основное мероприятие "Телерадиовещание"</t>
  </si>
  <si>
    <t>Основное мероприятие "Обеспечение доступа к культурным ценностям, хранящимся в муниципальных музеях"</t>
  </si>
  <si>
    <t>Иные закупки товаров, работ и услуг для обеспечения государственных (муниципальных) нужд</t>
  </si>
  <si>
    <t>Основное мероприятие "Обеспечение и развитие библиотечного дела в муниципальном образовании"</t>
  </si>
  <si>
    <t>Основное мероприятие "Сохранение культурного наследия"</t>
  </si>
  <si>
    <t>Основное мероприятие "Создание благоприятных условий для развития внутреннего и въездного туризма"</t>
  </si>
  <si>
    <t>Организация и проведение общегородских мероприятий в муниципальном образовании</t>
  </si>
  <si>
    <t>Функционирование аппарата администрации муниципального образования</t>
  </si>
  <si>
    <t>Основное мероприятие "Государственная поддержка в целях обеспечения жильем молодых семей"</t>
  </si>
  <si>
    <t>Основное мероприятие "Предоставление мер социальной поддержки участикам образовательных отношений"</t>
  </si>
  <si>
    <t>Основное мероприятие "Обеспечение реализации прав семей Кимовского района на меры социальной поддержки, установленные муниципальными правовыми актами"</t>
  </si>
  <si>
    <t>Основное мероприятие "Совершенствование спортивной инфраструктуры и материально-технической базы для занятий физической культуры и массовым спортом"</t>
  </si>
  <si>
    <t>99</t>
  </si>
  <si>
    <t>00000</t>
  </si>
  <si>
    <t>к решению Собрания представителей муниципального образования Кимовский район</t>
  </si>
  <si>
    <t xml:space="preserve"> Приложение 7</t>
  </si>
  <si>
    <t xml:space="preserve">       Распределение бюджетных ассигнований бюджета МО Кимовский район  по разделам, подразделам, целевым статьям (муниципальным программам и непрограммным направлениям), группам и подгруппам видов расходов классификации расходов бюджета муниципального образования Кимовский район на плановый период 2017  и 2018 годов</t>
  </si>
  <si>
    <t xml:space="preserve"> Функционирование Контрольного органа муниципального образования</t>
  </si>
  <si>
    <t>Функционирование  Контрольного органа муниципального образования</t>
  </si>
  <si>
    <t>от ______________ № ___________</t>
  </si>
  <si>
    <t>Основное мероприятие "Мероприятия по обеспечению доступности ресурсов для субъектов малого и среднего предпринимательства"</t>
  </si>
  <si>
    <t xml:space="preserve">Расходы на выплаты по оплате труда работников  органов местного самоуправления  </t>
  </si>
  <si>
    <t>Расходы на  выполнение передаваемых полномочий  Российской Федерации</t>
  </si>
  <si>
    <t>Федеральный закон"О присяжных заседателях федеральных судов общей юрисдикции в Российской Федерации"</t>
  </si>
  <si>
    <t>Расходы на  выполнение передаваемых полномочий субъектов  Российской Федерации</t>
  </si>
  <si>
    <t xml:space="preserve">Мероприятия по выполнению иных обязательств муниципального образования </t>
  </si>
  <si>
    <t xml:space="preserve">Управление муниципальной собственностью и земельными ресурсами </t>
  </si>
  <si>
    <t>Реализация закона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</si>
  <si>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 xml:space="preserve">Расходы  на реализацию Закона  Тульской области " 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животных, их лечению, защите населения от болезней общих для человека и животных" </t>
  </si>
  <si>
    <t xml:space="preserve">Мероприятия по строительству, реконструкции, капитальному ремонту, ремонту и содержанию автомобильных дорог общего пользования в муниципальном образовании за счет средств муниципального дорожного фонда </t>
  </si>
  <si>
    <t xml:space="preserve">Подпрограмма "Развитие общего образования в муниципальном образовании Кимовский район" </t>
  </si>
  <si>
    <t xml:space="preserve">Подпрограмма "Развитие дополнительного образования в муниципальном образовании Кимовский район" </t>
  </si>
  <si>
    <t>Основное мероприятие "Организация предоставления дополнительного образования в муниципальном образовании"</t>
  </si>
  <si>
    <t xml:space="preserve">Дотация на выравнивание бюджетной обеспеченности поселений из районного фонда финансовой поддержки поселений </t>
  </si>
  <si>
    <t xml:space="preserve">Процентные платежи по муниципальному долгу муниципального образования </t>
  </si>
  <si>
    <t xml:space="preserve">Меры социальной поддержки отдельной категории граждан </t>
  </si>
  <si>
    <t>26710</t>
  </si>
  <si>
    <t>27000</t>
  </si>
  <si>
    <t>41130</t>
  </si>
  <si>
    <t>О внесении изменений и дополнений в решение Собрания представителей муниципального образования Кимовский район  от 17.12.2015 № 49-226 "О бюджете муниципального образования Кимовский район на 2016 и на плановый период 2017 и 2018 годов"</t>
  </si>
  <si>
    <t>от   17.12.2015  № 49-226</t>
  </si>
  <si>
    <t>Основное мероприятие "Переселение граждан из аварийного жилищного фонда в муниципальном образовании город Кимовск"</t>
  </si>
  <si>
    <t>95020</t>
  </si>
  <si>
    <t xml:space="preserve">Переселение граждан из аварийного жилищного фонда за счет субсидии из ГК-Фонд содействия реформированию жилищно-коммунального хозяйства </t>
  </si>
  <si>
    <t>Переселение граждан из аварийного жилищного фонда за счет средств областного бюджета</t>
  </si>
  <si>
    <t>96020</t>
  </si>
  <si>
    <t>Мероприятия по разработке и корректировке генерального плана территории муниципального образования</t>
  </si>
  <si>
    <t xml:space="preserve">Реконструкция футбольного поля с искусственным покрытием </t>
  </si>
  <si>
    <t xml:space="preserve">Переселение граждан из аварийного жилищного фонда с учетом развития малоэтажного строительства за счет субсидии из ГК-Фонд содействия реформированию жилищно-коммунального хозяйства </t>
  </si>
  <si>
    <t>95030</t>
  </si>
  <si>
    <t>Переселение граждан из аварийного жилищного фонда с учетом развития малоэтажного строительства за счет средств областного бюджета</t>
  </si>
  <si>
    <t>96030</t>
  </si>
  <si>
    <t>26420</t>
  </si>
  <si>
    <t>Основное мероприятие "Обеспечение энергоснабжением, повышение энергетической эффективности и энергосбережения"</t>
  </si>
  <si>
    <t>Обеспечение энергоснабжением населения в муниципальном образовании</t>
  </si>
  <si>
    <t xml:space="preserve"> Приложение 4</t>
  </si>
  <si>
    <t xml:space="preserve">        от 18.03.2016 № 54-263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</si>
</sst>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"/>
    <numFmt numFmtId="166" formatCode="0000"/>
    <numFmt numFmtId="167" formatCode="#,##0.0_ ;[Red]\-#,##0.0\ "/>
    <numFmt numFmtId="168" formatCode="000000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165" fontId="2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5" fillId="0" borderId="0" xfId="1" applyFont="1" applyBorder="1" applyProtection="1">
      <protection hidden="1"/>
    </xf>
    <xf numFmtId="0" fontId="4" fillId="0" borderId="11" xfId="1" applyNumberFormat="1" applyFont="1" applyFill="1" applyBorder="1" applyAlignment="1" applyProtection="1">
      <alignment horizontal="center" wrapText="1"/>
      <protection hidden="1"/>
    </xf>
    <xf numFmtId="167" fontId="2" fillId="0" borderId="13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0" fontId="7" fillId="0" borderId="0" xfId="0" applyFont="1" applyAlignment="1"/>
    <xf numFmtId="0" fontId="1" fillId="0" borderId="11" xfId="1" applyNumberFormat="1" applyFont="1" applyFill="1" applyBorder="1" applyAlignment="1" applyProtection="1">
      <protection hidden="1"/>
    </xf>
    <xf numFmtId="0" fontId="1" fillId="0" borderId="1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0" fillId="0" borderId="0" xfId="0" applyAlignment="1"/>
    <xf numFmtId="0" fontId="8" fillId="0" borderId="0" xfId="0" applyFont="1" applyAlignment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0" xfId="1" applyNumberFormat="1" applyFont="1" applyBorder="1" applyProtection="1">
      <protection hidden="1"/>
    </xf>
    <xf numFmtId="0" fontId="1" fillId="0" borderId="0" xfId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49" fontId="3" fillId="0" borderId="5" xfId="1" applyNumberFormat="1" applyFont="1" applyFill="1" applyBorder="1" applyAlignment="1" applyProtection="1">
      <alignment horizontal="center"/>
      <protection hidden="1"/>
    </xf>
    <xf numFmtId="167" fontId="3" fillId="0" borderId="14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/>
      <protection hidden="1"/>
    </xf>
    <xf numFmtId="49" fontId="3" fillId="0" borderId="2" xfId="1" applyNumberFormat="1" applyFont="1" applyFill="1" applyBorder="1" applyAlignment="1" applyProtection="1">
      <alignment horizontal="center"/>
      <protection hidden="1"/>
    </xf>
    <xf numFmtId="167" fontId="3" fillId="0" borderId="10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Border="1" applyProtection="1">
      <protection hidden="1"/>
    </xf>
    <xf numFmtId="0" fontId="1" fillId="0" borderId="0" xfId="1" applyFill="1"/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7" xfId="1" applyNumberFormat="1" applyFont="1" applyFill="1" applyBorder="1" applyAlignment="1" applyProtection="1">
      <alignment horizontal="center"/>
      <protection hidden="1"/>
    </xf>
    <xf numFmtId="164" fontId="2" fillId="0" borderId="12" xfId="1" applyNumberFormat="1" applyFont="1" applyFill="1" applyBorder="1" applyAlignment="1" applyProtection="1">
      <alignment horizontal="center"/>
      <protection hidden="1"/>
    </xf>
    <xf numFmtId="164" fontId="3" fillId="0" borderId="12" xfId="1" applyNumberFormat="1" applyFont="1" applyFill="1" applyBorder="1" applyAlignment="1" applyProtection="1">
      <alignment horizontal="center"/>
      <protection hidden="1"/>
    </xf>
    <xf numFmtId="49" fontId="3" fillId="0" borderId="0" xfId="1" applyNumberFormat="1" applyFont="1" applyFill="1" applyBorder="1" applyAlignment="1" applyProtection="1">
      <alignment horizontal="center"/>
      <protection hidden="1"/>
    </xf>
    <xf numFmtId="49" fontId="2" fillId="0" borderId="0" xfId="1" applyNumberFormat="1" applyFont="1" applyFill="1" applyBorder="1" applyAlignment="1" applyProtection="1">
      <alignment horizontal="center"/>
      <protection hidden="1"/>
    </xf>
    <xf numFmtId="49" fontId="2" fillId="0" borderId="20" xfId="1" applyNumberFormat="1" applyFont="1" applyFill="1" applyBorder="1" applyAlignment="1" applyProtection="1">
      <alignment horizontal="center"/>
      <protection hidden="1"/>
    </xf>
    <xf numFmtId="49" fontId="2" fillId="0" borderId="21" xfId="1" applyNumberFormat="1" applyFont="1" applyFill="1" applyBorder="1" applyAlignment="1" applyProtection="1">
      <alignment horizontal="center"/>
      <protection hidden="1"/>
    </xf>
    <xf numFmtId="49" fontId="3" fillId="0" borderId="20" xfId="1" applyNumberFormat="1" applyFont="1" applyFill="1" applyBorder="1" applyAlignment="1" applyProtection="1">
      <alignment horizontal="center"/>
      <protection hidden="1"/>
    </xf>
    <xf numFmtId="49" fontId="3" fillId="0" borderId="21" xfId="1" applyNumberFormat="1" applyFont="1" applyFill="1" applyBorder="1" applyAlignment="1" applyProtection="1">
      <alignment horizontal="center"/>
      <protection hidden="1"/>
    </xf>
    <xf numFmtId="49" fontId="2" fillId="0" borderId="22" xfId="1" applyNumberFormat="1" applyFont="1" applyFill="1" applyBorder="1" applyAlignment="1" applyProtection="1">
      <alignment horizontal="center"/>
      <protection hidden="1"/>
    </xf>
    <xf numFmtId="49" fontId="2" fillId="0" borderId="23" xfId="1" applyNumberFormat="1" applyFont="1" applyFill="1" applyBorder="1" applyAlignment="1" applyProtection="1">
      <alignment horizontal="center"/>
      <protection hidden="1"/>
    </xf>
    <xf numFmtId="49" fontId="2" fillId="0" borderId="24" xfId="1" applyNumberFormat="1" applyFont="1" applyFill="1" applyBorder="1" applyAlignment="1" applyProtection="1">
      <alignment horizontal="center"/>
      <protection hidden="1"/>
    </xf>
    <xf numFmtId="49" fontId="3" fillId="0" borderId="17" xfId="1" applyNumberFormat="1" applyFont="1" applyFill="1" applyBorder="1" applyAlignment="1" applyProtection="1">
      <alignment horizontal="center"/>
      <protection hidden="1"/>
    </xf>
    <xf numFmtId="49" fontId="3" fillId="0" borderId="25" xfId="1" applyNumberFormat="1" applyFont="1" applyFill="1" applyBorder="1" applyAlignment="1" applyProtection="1">
      <alignment horizontal="center"/>
      <protection hidden="1"/>
    </xf>
    <xf numFmtId="49" fontId="2" fillId="0" borderId="12" xfId="1" applyNumberFormat="1" applyFont="1" applyFill="1" applyBorder="1" applyAlignment="1" applyProtection="1">
      <alignment horizontal="center"/>
      <protection hidden="1"/>
    </xf>
    <xf numFmtId="49" fontId="2" fillId="0" borderId="16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2" xfId="1" applyNumberFormat="1" applyFont="1" applyFill="1" applyBorder="1" applyAlignment="1" applyProtection="1">
      <alignment horizontal="center"/>
      <protection hidden="1"/>
    </xf>
    <xf numFmtId="49" fontId="3" fillId="0" borderId="16" xfId="1" applyNumberFormat="1" applyFont="1" applyFill="1" applyBorder="1" applyAlignment="1" applyProtection="1">
      <alignment horizontal="center"/>
      <protection hidden="1"/>
    </xf>
    <xf numFmtId="165" fontId="2" fillId="0" borderId="18" xfId="1" applyNumberFormat="1" applyFont="1" applyFill="1" applyBorder="1" applyAlignment="1" applyProtection="1">
      <alignment horizontal="center"/>
      <protection hidden="1"/>
    </xf>
    <xf numFmtId="165" fontId="2" fillId="0" borderId="22" xfId="1" applyNumberFormat="1" applyFont="1" applyFill="1" applyBorder="1" applyAlignment="1" applyProtection="1">
      <alignment horizontal="center"/>
      <protection hidden="1"/>
    </xf>
    <xf numFmtId="167" fontId="2" fillId="0" borderId="26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alignment horizontal="center"/>
      <protection hidden="1"/>
    </xf>
    <xf numFmtId="164" fontId="2" fillId="0" borderId="16" xfId="1" applyNumberFormat="1" applyFont="1" applyFill="1" applyBorder="1" applyAlignment="1" applyProtection="1">
      <alignment horizontal="center"/>
      <protection hidden="1"/>
    </xf>
    <xf numFmtId="164" fontId="2" fillId="0" borderId="19" xfId="1" applyNumberFormat="1" applyFont="1" applyFill="1" applyBorder="1" applyAlignment="1" applyProtection="1">
      <alignment horizontal="center"/>
      <protection hidden="1"/>
    </xf>
    <xf numFmtId="167" fontId="2" fillId="2" borderId="10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7" fontId="3" fillId="3" borderId="14" xfId="1" applyNumberFormat="1" applyFont="1" applyFill="1" applyBorder="1" applyAlignment="1" applyProtection="1">
      <protection hidden="1"/>
    </xf>
    <xf numFmtId="167" fontId="3" fillId="3" borderId="10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protection hidden="1"/>
    </xf>
    <xf numFmtId="167" fontId="2" fillId="0" borderId="28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7" fontId="3" fillId="3" borderId="29" xfId="1" applyNumberFormat="1" applyFont="1" applyFill="1" applyBorder="1" applyAlignment="1" applyProtection="1">
      <protection hidden="1"/>
    </xf>
    <xf numFmtId="167" fontId="3" fillId="3" borderId="26" xfId="1" applyNumberFormat="1" applyFont="1" applyFill="1" applyBorder="1" applyAlignment="1" applyProtection="1">
      <protection hidden="1"/>
    </xf>
    <xf numFmtId="167" fontId="2" fillId="2" borderId="26" xfId="1" applyNumberFormat="1" applyFont="1" applyFill="1" applyBorder="1" applyAlignment="1" applyProtection="1">
      <protection hidden="1"/>
    </xf>
    <xf numFmtId="167" fontId="3" fillId="0" borderId="26" xfId="1" applyNumberFormat="1" applyFont="1" applyFill="1" applyBorder="1" applyAlignment="1" applyProtection="1">
      <protection hidden="1"/>
    </xf>
    <xf numFmtId="167" fontId="2" fillId="0" borderId="21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167" fontId="2" fillId="0" borderId="30" xfId="1" applyNumberFormat="1" applyFont="1" applyFill="1" applyBorder="1" applyAlignment="1" applyProtection="1">
      <protection hidden="1"/>
    </xf>
    <xf numFmtId="167" fontId="3" fillId="0" borderId="31" xfId="1" applyNumberFormat="1" applyFont="1" applyFill="1" applyBorder="1" applyAlignment="1" applyProtection="1">
      <protection hidden="1"/>
    </xf>
    <xf numFmtId="49" fontId="2" fillId="0" borderId="20" xfId="1" applyNumberFormat="1" applyFont="1" applyFill="1" applyBorder="1" applyAlignment="1" applyProtection="1">
      <alignment horizontal="left"/>
      <protection hidden="1"/>
    </xf>
    <xf numFmtId="0" fontId="1" fillId="2" borderId="0" xfId="1" applyFill="1"/>
    <xf numFmtId="2" fontId="1" fillId="0" borderId="0" xfId="1" applyNumberFormat="1"/>
    <xf numFmtId="164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6" fontId="2" fillId="0" borderId="4" xfId="1" applyNumberFormat="1" applyFont="1" applyFill="1" applyBorder="1" applyAlignment="1" applyProtection="1">
      <alignment vertical="top" wrapText="1"/>
      <protection hidden="1"/>
    </xf>
    <xf numFmtId="166" fontId="2" fillId="0" borderId="3" xfId="1" applyNumberFormat="1" applyFont="1" applyFill="1" applyBorder="1" applyAlignment="1" applyProtection="1">
      <alignment vertical="top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horizontal="left" wrapText="1"/>
      <protection hidden="1"/>
    </xf>
    <xf numFmtId="166" fontId="2" fillId="0" borderId="12" xfId="1" applyNumberFormat="1" applyFont="1" applyFill="1" applyBorder="1" applyAlignment="1" applyProtection="1">
      <alignment horizontal="left" wrapText="1"/>
      <protection hidden="1"/>
    </xf>
    <xf numFmtId="166" fontId="2" fillId="0" borderId="16" xfId="1" applyNumberFormat="1" applyFont="1" applyFill="1" applyBorder="1" applyAlignment="1" applyProtection="1">
      <alignment horizontal="left"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alignment vertical="top" wrapText="1"/>
      <protection hidden="1"/>
    </xf>
    <xf numFmtId="166" fontId="3" fillId="0" borderId="12" xfId="1" applyNumberFormat="1" applyFont="1" applyFill="1" applyBorder="1" applyAlignment="1" applyProtection="1">
      <alignment vertical="top" wrapText="1"/>
      <protection hidden="1"/>
    </xf>
    <xf numFmtId="166" fontId="3" fillId="0" borderId="16" xfId="1" applyNumberFormat="1" applyFont="1" applyFill="1" applyBorder="1" applyAlignment="1" applyProtection="1">
      <alignment vertical="top"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vertical="top" wrapText="1"/>
      <protection hidden="1"/>
    </xf>
    <xf numFmtId="166" fontId="2" fillId="0" borderId="16" xfId="1" applyNumberFormat="1" applyFont="1" applyFill="1" applyBorder="1" applyAlignment="1" applyProtection="1">
      <alignment vertical="top" wrapText="1"/>
      <protection hidden="1"/>
    </xf>
    <xf numFmtId="166" fontId="2" fillId="0" borderId="3" xfId="1" applyNumberFormat="1" applyFont="1" applyFill="1" applyBorder="1" applyAlignment="1" applyProtection="1">
      <alignment horizontal="left" vertical="top" wrapText="1"/>
      <protection hidden="1"/>
    </xf>
    <xf numFmtId="166" fontId="2" fillId="0" borderId="12" xfId="1" applyNumberFormat="1" applyFont="1" applyFill="1" applyBorder="1" applyAlignment="1" applyProtection="1">
      <alignment horizontal="left" vertical="top" wrapText="1"/>
      <protection hidden="1"/>
    </xf>
    <xf numFmtId="166" fontId="2" fillId="0" borderId="16" xfId="1" applyNumberFormat="1" applyFont="1" applyFill="1" applyBorder="1" applyAlignment="1" applyProtection="1">
      <alignment horizontal="left" vertical="top" wrapText="1"/>
      <protection hidden="1"/>
    </xf>
    <xf numFmtId="164" fontId="2" fillId="0" borderId="3" xfId="1" applyNumberFormat="1" applyFont="1" applyFill="1" applyBorder="1" applyAlignment="1" applyProtection="1">
      <alignment vertical="top" wrapText="1"/>
      <protection hidden="1"/>
    </xf>
    <xf numFmtId="0" fontId="10" fillId="0" borderId="12" xfId="0" applyFont="1" applyFill="1" applyBorder="1" applyAlignment="1">
      <alignment vertical="top" wrapText="1"/>
    </xf>
    <xf numFmtId="0" fontId="10" fillId="0" borderId="16" xfId="0" applyFont="1" applyFill="1" applyBorder="1" applyAlignment="1">
      <alignment vertical="top" wrapText="1"/>
    </xf>
    <xf numFmtId="0" fontId="10" fillId="0" borderId="12" xfId="0" applyFont="1" applyFill="1" applyBorder="1" applyAlignment="1">
      <alignment wrapText="1"/>
    </xf>
    <xf numFmtId="0" fontId="10" fillId="0" borderId="16" xfId="0" applyFont="1" applyFill="1" applyBorder="1" applyAlignment="1">
      <alignment wrapText="1"/>
    </xf>
    <xf numFmtId="166" fontId="2" fillId="0" borderId="3" xfId="1" applyNumberFormat="1" applyFont="1" applyFill="1" applyBorder="1" applyAlignment="1" applyProtection="1">
      <alignment vertical="center" wrapText="1"/>
      <protection hidden="1"/>
    </xf>
    <xf numFmtId="166" fontId="2" fillId="0" borderId="12" xfId="1" applyNumberFormat="1" applyFont="1" applyFill="1" applyBorder="1" applyAlignment="1" applyProtection="1">
      <alignment vertical="center" wrapText="1"/>
      <protection hidden="1"/>
    </xf>
    <xf numFmtId="166" fontId="2" fillId="0" borderId="16" xfId="1" applyNumberFormat="1" applyFont="1" applyFill="1" applyBorder="1" applyAlignment="1" applyProtection="1">
      <alignment vertical="center" wrapText="1"/>
      <protection hidden="1"/>
    </xf>
    <xf numFmtId="166" fontId="2" fillId="3" borderId="3" xfId="1" applyNumberFormat="1" applyFont="1" applyFill="1" applyBorder="1" applyAlignment="1" applyProtection="1">
      <alignment vertical="top" wrapText="1"/>
      <protection hidden="1"/>
    </xf>
    <xf numFmtId="166" fontId="2" fillId="3" borderId="12" xfId="1" applyNumberFormat="1" applyFont="1" applyFill="1" applyBorder="1" applyAlignment="1" applyProtection="1">
      <alignment vertical="top" wrapText="1"/>
      <protection hidden="1"/>
    </xf>
    <xf numFmtId="166" fontId="2" fillId="3" borderId="16" xfId="1" applyNumberFormat="1" applyFont="1" applyFill="1" applyBorder="1" applyAlignment="1" applyProtection="1">
      <alignment vertical="top" wrapText="1"/>
      <protection hidden="1"/>
    </xf>
    <xf numFmtId="166" fontId="2" fillId="3" borderId="4" xfId="1" applyNumberFormat="1" applyFont="1" applyFill="1" applyBorder="1" applyAlignment="1" applyProtection="1">
      <alignment wrapText="1"/>
      <protection hidden="1"/>
    </xf>
    <xf numFmtId="166" fontId="2" fillId="3" borderId="3" xfId="1" applyNumberFormat="1" applyFont="1" applyFill="1" applyBorder="1" applyAlignment="1" applyProtection="1">
      <alignment wrapText="1"/>
      <protection hidden="1"/>
    </xf>
    <xf numFmtId="168" fontId="11" fillId="0" borderId="12" xfId="1" applyNumberFormat="1" applyFont="1" applyFill="1" applyBorder="1" applyAlignment="1" applyProtection="1">
      <alignment horizontal="left" wrapText="1"/>
      <protection hidden="1"/>
    </xf>
    <xf numFmtId="168" fontId="11" fillId="0" borderId="16" xfId="1" applyNumberFormat="1" applyFont="1" applyFill="1" applyBorder="1" applyAlignment="1" applyProtection="1">
      <alignment horizontal="left" wrapText="1"/>
      <protection hidden="1"/>
    </xf>
    <xf numFmtId="166" fontId="2" fillId="3" borderId="12" xfId="1" applyNumberFormat="1" applyFont="1" applyFill="1" applyBorder="1" applyAlignment="1" applyProtection="1">
      <alignment wrapText="1"/>
      <protection hidden="1"/>
    </xf>
    <xf numFmtId="166" fontId="2" fillId="3" borderId="16" xfId="1" applyNumberFormat="1" applyFont="1" applyFill="1" applyBorder="1" applyAlignment="1" applyProtection="1">
      <alignment wrapText="1"/>
      <protection hidden="1"/>
    </xf>
    <xf numFmtId="166" fontId="2" fillId="3" borderId="3" xfId="1" applyNumberFormat="1" applyFont="1" applyFill="1" applyBorder="1" applyAlignment="1" applyProtection="1">
      <alignment horizontal="left" wrapText="1"/>
      <protection hidden="1"/>
    </xf>
    <xf numFmtId="166" fontId="2" fillId="3" borderId="12" xfId="1" applyNumberFormat="1" applyFont="1" applyFill="1" applyBorder="1" applyAlignment="1" applyProtection="1">
      <alignment horizontal="left" wrapText="1"/>
      <protection hidden="1"/>
    </xf>
    <xf numFmtId="166" fontId="2" fillId="3" borderId="16" xfId="1" applyNumberFormat="1" applyFont="1" applyFill="1" applyBorder="1" applyAlignment="1" applyProtection="1">
      <alignment horizontal="left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0" fontId="0" fillId="0" borderId="0" xfId="0" applyAlignment="1"/>
    <xf numFmtId="0" fontId="8" fillId="0" borderId="0" xfId="0" applyFont="1" applyAlignment="1">
      <alignment horizontal="center" wrapText="1"/>
    </xf>
    <xf numFmtId="168" fontId="11" fillId="0" borderId="3" xfId="1" applyNumberFormat="1" applyFont="1" applyFill="1" applyBorder="1" applyAlignment="1" applyProtection="1">
      <alignment horizontal="left" wrapText="1"/>
      <protection hidden="1"/>
    </xf>
    <xf numFmtId="166" fontId="2" fillId="2" borderId="3" xfId="1" applyNumberFormat="1" applyFont="1" applyFill="1" applyBorder="1" applyAlignment="1" applyProtection="1">
      <alignment vertical="top" wrapText="1"/>
      <protection hidden="1"/>
    </xf>
    <xf numFmtId="166" fontId="2" fillId="2" borderId="12" xfId="1" applyNumberFormat="1" applyFont="1" applyFill="1" applyBorder="1" applyAlignment="1" applyProtection="1">
      <alignment vertical="top" wrapText="1"/>
      <protection hidden="1"/>
    </xf>
    <xf numFmtId="166" fontId="2" fillId="2" borderId="16" xfId="1" applyNumberFormat="1" applyFont="1" applyFill="1" applyBorder="1" applyAlignment="1" applyProtection="1">
      <alignment vertical="top" wrapText="1"/>
      <protection hidden="1"/>
    </xf>
    <xf numFmtId="166" fontId="2" fillId="2" borderId="3" xfId="1" applyNumberFormat="1" applyFont="1" applyFill="1" applyBorder="1" applyAlignment="1" applyProtection="1">
      <alignment wrapText="1"/>
      <protection hidden="1"/>
    </xf>
    <xf numFmtId="166" fontId="2" fillId="2" borderId="12" xfId="1" applyNumberFormat="1" applyFont="1" applyFill="1" applyBorder="1" applyAlignment="1" applyProtection="1">
      <alignment wrapText="1"/>
      <protection hidden="1"/>
    </xf>
    <xf numFmtId="166" fontId="2" fillId="2" borderId="16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_tmp 2" xfId="2"/>
  </cellStyles>
  <dxfs count="0"/>
  <tableStyles count="0" defaultTableStyle="TableStyleMedium9" defaultPivotStyle="PivotStyleLight16"/>
  <colors>
    <mruColors>
      <color rgb="FFCCFFCC"/>
      <color rgb="FFFFFFCC"/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U514"/>
  <sheetViews>
    <sheetView showGridLines="0" workbookViewId="0">
      <selection activeCell="A411" sqref="A411:G411"/>
    </sheetView>
  </sheetViews>
  <sheetFormatPr defaultColWidth="9.140625" defaultRowHeight="12.75"/>
  <cols>
    <col min="1" max="1" width="0.7109375" style="1" customWidth="1"/>
    <col min="2" max="2" width="0.42578125" style="1" customWidth="1"/>
    <col min="3" max="3" width="0.7109375" style="1" customWidth="1"/>
    <col min="4" max="5" width="0.42578125" style="1" customWidth="1"/>
    <col min="6" max="6" width="0.5703125" style="1" customWidth="1"/>
    <col min="7" max="7" width="39.28515625" style="1" customWidth="1"/>
    <col min="8" max="8" width="5.140625" style="1" customWidth="1"/>
    <col min="9" max="9" width="5.5703125" style="1" customWidth="1"/>
    <col min="10" max="10" width="2.7109375" style="1" customWidth="1"/>
    <col min="11" max="11" width="1.85546875" style="1" customWidth="1"/>
    <col min="12" max="12" width="2.140625" style="1" customWidth="1"/>
    <col min="13" max="13" width="5.7109375" style="1" customWidth="1"/>
    <col min="14" max="14" width="5.28515625" style="1" customWidth="1"/>
    <col min="15" max="15" width="9.7109375" style="1" hidden="1" customWidth="1"/>
    <col min="16" max="16" width="11.42578125" style="1" customWidth="1"/>
    <col min="17" max="17" width="12.42578125" style="1" customWidth="1"/>
    <col min="18" max="18" width="6.5703125" style="1" customWidth="1"/>
    <col min="19" max="16384" width="9.140625" style="1"/>
  </cols>
  <sheetData>
    <row r="1" spans="1:21" ht="13.15" customHeight="1">
      <c r="A1" s="2"/>
      <c r="B1" s="2"/>
      <c r="C1" s="2"/>
      <c r="D1" s="2"/>
      <c r="E1" s="2"/>
      <c r="F1" s="2"/>
      <c r="G1" s="2"/>
      <c r="H1" s="27"/>
      <c r="I1" s="27"/>
      <c r="J1" s="27"/>
      <c r="K1" s="27"/>
      <c r="L1" s="27"/>
      <c r="M1" s="27"/>
      <c r="N1" s="27"/>
      <c r="O1" s="27"/>
      <c r="P1" s="27"/>
      <c r="Q1" s="27"/>
      <c r="R1" s="28"/>
    </row>
    <row r="2" spans="1:21" ht="13.15" customHeight="1">
      <c r="A2" s="2"/>
      <c r="B2" s="2"/>
      <c r="C2" s="2"/>
      <c r="D2" s="2"/>
      <c r="E2" s="2"/>
      <c r="F2" s="2"/>
      <c r="G2" s="2"/>
      <c r="H2" s="32"/>
      <c r="I2" s="32"/>
      <c r="J2" s="32"/>
      <c r="K2" s="32"/>
      <c r="L2" s="100" t="s">
        <v>390</v>
      </c>
      <c r="M2" s="100"/>
      <c r="N2" s="100"/>
      <c r="O2" s="100"/>
      <c r="P2" s="100"/>
      <c r="Q2" s="100"/>
      <c r="R2" s="32"/>
    </row>
    <row r="3" spans="1:21" ht="30.75" customHeight="1">
      <c r="A3" s="2"/>
      <c r="B3" s="2"/>
      <c r="C3" s="2"/>
      <c r="D3" s="2"/>
      <c r="E3" s="2"/>
      <c r="F3" s="2"/>
      <c r="G3" s="2"/>
      <c r="H3" s="34"/>
      <c r="I3" s="34"/>
      <c r="J3" s="34"/>
      <c r="K3" s="34"/>
      <c r="L3" s="101" t="s">
        <v>389</v>
      </c>
      <c r="M3" s="101"/>
      <c r="N3" s="101"/>
      <c r="O3" s="101"/>
      <c r="P3" s="101"/>
      <c r="Q3" s="101"/>
      <c r="R3" s="34"/>
    </row>
    <row r="4" spans="1:21" ht="15" customHeight="1">
      <c r="A4" s="2"/>
      <c r="B4" s="2"/>
      <c r="C4" s="2"/>
      <c r="D4" s="2"/>
      <c r="E4" s="2"/>
      <c r="F4" s="2"/>
      <c r="G4" s="2"/>
      <c r="H4" s="34"/>
      <c r="I4" s="34"/>
      <c r="J4" s="34"/>
      <c r="K4" s="34"/>
      <c r="L4" s="101" t="s">
        <v>394</v>
      </c>
      <c r="M4" s="101"/>
      <c r="N4" s="101"/>
      <c r="O4" s="101"/>
      <c r="P4" s="101"/>
      <c r="Q4" s="101"/>
      <c r="R4" s="34"/>
    </row>
    <row r="5" spans="1:21" ht="48" customHeight="1">
      <c r="A5" s="2"/>
      <c r="B5" s="2"/>
      <c r="C5" s="2"/>
      <c r="D5" s="2"/>
      <c r="E5" s="2"/>
      <c r="F5" s="2"/>
      <c r="G5" s="2"/>
      <c r="H5" s="34"/>
      <c r="I5" s="34"/>
      <c r="J5" s="34"/>
      <c r="K5" s="34"/>
      <c r="L5" s="101" t="s">
        <v>109</v>
      </c>
      <c r="M5" s="101"/>
      <c r="N5" s="101"/>
      <c r="O5" s="101"/>
      <c r="P5" s="101"/>
      <c r="Q5" s="101"/>
      <c r="R5" s="34"/>
    </row>
    <row r="6" spans="1:21" ht="13.1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/>
    </row>
    <row r="7" spans="1:21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3"/>
    </row>
    <row r="8" spans="1:21" ht="12.75" hidden="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3"/>
    </row>
    <row r="9" spans="1:21" ht="82.5" customHeight="1">
      <c r="A9" s="2"/>
      <c r="B9" s="2"/>
      <c r="C9" s="2"/>
      <c r="D9" s="2"/>
      <c r="E9" s="2"/>
      <c r="F9" s="2"/>
      <c r="G9" s="147" t="s">
        <v>391</v>
      </c>
      <c r="H9" s="147"/>
      <c r="I9" s="147"/>
      <c r="J9" s="147"/>
      <c r="K9" s="147"/>
      <c r="L9" s="147"/>
      <c r="M9" s="147"/>
      <c r="N9" s="147"/>
      <c r="O9" s="147"/>
      <c r="P9" s="147"/>
      <c r="Q9" s="23"/>
      <c r="R9" s="23"/>
      <c r="S9" s="23"/>
      <c r="T9" s="23"/>
      <c r="U9" s="23"/>
    </row>
    <row r="10" spans="1:21" ht="13.1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11"/>
      <c r="P10" s="11"/>
      <c r="Q10" s="2"/>
      <c r="R10" s="3"/>
    </row>
    <row r="11" spans="1:21" ht="13.15" customHeight="1" thickBot="1">
      <c r="A11" s="10"/>
      <c r="B11" s="10"/>
      <c r="C11" s="10"/>
      <c r="D11" s="10"/>
      <c r="E11" s="10"/>
      <c r="F11" s="10"/>
      <c r="G11" s="10"/>
      <c r="H11" s="2"/>
      <c r="I11" s="7"/>
      <c r="J11" s="7"/>
      <c r="K11" s="7"/>
      <c r="L11" s="7"/>
      <c r="M11" s="7"/>
      <c r="N11" s="7"/>
      <c r="O11" s="13" t="s">
        <v>101</v>
      </c>
      <c r="P11" s="13" t="s">
        <v>101</v>
      </c>
      <c r="Q11" s="2"/>
      <c r="R11" s="3"/>
    </row>
    <row r="12" spans="1:21" ht="36" customHeight="1" thickBot="1">
      <c r="A12" s="141" t="s">
        <v>96</v>
      </c>
      <c r="B12" s="142"/>
      <c r="C12" s="142"/>
      <c r="D12" s="142"/>
      <c r="E12" s="142"/>
      <c r="F12" s="142"/>
      <c r="G12" s="143"/>
      <c r="H12" s="80" t="s">
        <v>97</v>
      </c>
      <c r="I12" s="70" t="s">
        <v>98</v>
      </c>
      <c r="J12" s="144" t="s">
        <v>99</v>
      </c>
      <c r="K12" s="145"/>
      <c r="L12" s="145"/>
      <c r="M12" s="146"/>
      <c r="N12" s="20" t="s">
        <v>100</v>
      </c>
      <c r="O12" s="35" t="s">
        <v>95</v>
      </c>
      <c r="P12" s="35">
        <v>2017</v>
      </c>
      <c r="Q12" s="38">
        <v>2018</v>
      </c>
      <c r="R12" s="3"/>
    </row>
    <row r="13" spans="1:21" ht="13.15" customHeight="1">
      <c r="A13" s="148" t="s">
        <v>94</v>
      </c>
      <c r="B13" s="148"/>
      <c r="C13" s="148"/>
      <c r="D13" s="148"/>
      <c r="E13" s="148"/>
      <c r="F13" s="148"/>
      <c r="G13" s="149"/>
      <c r="H13" s="43">
        <v>1</v>
      </c>
      <c r="I13" s="43"/>
      <c r="J13" s="44"/>
      <c r="K13" s="66"/>
      <c r="L13" s="66"/>
      <c r="M13" s="67"/>
      <c r="N13" s="54"/>
      <c r="O13" s="82" t="e">
        <f>SUM(O14,O21,O41,O44,O62,O66)</f>
        <v>#REF!</v>
      </c>
      <c r="P13" s="45">
        <f>SUM(P14,P21,P41,P44,P62,P66)</f>
        <v>40605.300000000003</v>
      </c>
      <c r="Q13" s="45">
        <f>SUM(Q14,Q21,Q41,Q44,Q62,Q66)</f>
        <v>49720.7</v>
      </c>
      <c r="R13" s="9"/>
    </row>
    <row r="14" spans="1:21" ht="45.75" customHeight="1">
      <c r="A14" s="103" t="s">
        <v>93</v>
      </c>
      <c r="B14" s="116"/>
      <c r="C14" s="116"/>
      <c r="D14" s="116"/>
      <c r="E14" s="116"/>
      <c r="F14" s="116"/>
      <c r="G14" s="117"/>
      <c r="H14" s="12">
        <v>1</v>
      </c>
      <c r="I14" s="12">
        <v>3</v>
      </c>
      <c r="J14" s="36"/>
      <c r="K14" s="68"/>
      <c r="L14" s="68"/>
      <c r="M14" s="69"/>
      <c r="N14" s="55"/>
      <c r="O14" s="22">
        <f>SUM(O15)</f>
        <v>748.3</v>
      </c>
      <c r="P14" s="22">
        <f t="shared" ref="P14:Q15" si="0">SUM(P15)</f>
        <v>981.5</v>
      </c>
      <c r="Q14" s="22">
        <f t="shared" si="0"/>
        <v>981.5</v>
      </c>
      <c r="R14" s="9"/>
    </row>
    <row r="15" spans="1:21" ht="22.5" customHeight="1">
      <c r="A15" s="118" t="s">
        <v>111</v>
      </c>
      <c r="B15" s="119"/>
      <c r="C15" s="119"/>
      <c r="D15" s="119"/>
      <c r="E15" s="119"/>
      <c r="F15" s="119"/>
      <c r="G15" s="120"/>
      <c r="H15" s="12">
        <v>1</v>
      </c>
      <c r="I15" s="12">
        <v>3</v>
      </c>
      <c r="J15" s="36">
        <v>82</v>
      </c>
      <c r="K15" s="68"/>
      <c r="L15" s="68"/>
      <c r="M15" s="69"/>
      <c r="N15" s="55"/>
      <c r="O15" s="22">
        <f>SUM(O16)</f>
        <v>748.3</v>
      </c>
      <c r="P15" s="22">
        <f t="shared" si="0"/>
        <v>981.5</v>
      </c>
      <c r="Q15" s="22">
        <f t="shared" si="0"/>
        <v>981.5</v>
      </c>
      <c r="R15" s="9"/>
    </row>
    <row r="16" spans="1:21" ht="22.5" customHeight="1">
      <c r="A16" s="118" t="s">
        <v>112</v>
      </c>
      <c r="B16" s="119"/>
      <c r="C16" s="119"/>
      <c r="D16" s="119"/>
      <c r="E16" s="119"/>
      <c r="F16" s="119"/>
      <c r="G16" s="120"/>
      <c r="H16" s="12">
        <v>1</v>
      </c>
      <c r="I16" s="12">
        <v>3</v>
      </c>
      <c r="J16" s="36" t="s">
        <v>115</v>
      </c>
      <c r="K16" s="68" t="s">
        <v>113</v>
      </c>
      <c r="L16" s="68"/>
      <c r="M16" s="69"/>
      <c r="N16" s="55"/>
      <c r="O16" s="22">
        <f>SUM(O17,O19)</f>
        <v>748.3</v>
      </c>
      <c r="P16" s="22">
        <f t="shared" ref="P16:Q16" si="1">SUM(P17,P19)</f>
        <v>981.5</v>
      </c>
      <c r="Q16" s="22">
        <f t="shared" si="1"/>
        <v>981.5</v>
      </c>
      <c r="R16" s="9"/>
    </row>
    <row r="17" spans="1:18" ht="22.5" customHeight="1">
      <c r="A17" s="110" t="s">
        <v>116</v>
      </c>
      <c r="B17" s="110"/>
      <c r="C17" s="110"/>
      <c r="D17" s="110"/>
      <c r="E17" s="110"/>
      <c r="F17" s="110"/>
      <c r="G17" s="104"/>
      <c r="H17" s="12">
        <v>1</v>
      </c>
      <c r="I17" s="12">
        <v>3</v>
      </c>
      <c r="J17" s="36" t="s">
        <v>115</v>
      </c>
      <c r="K17" s="68" t="s">
        <v>113</v>
      </c>
      <c r="L17" s="68" t="s">
        <v>114</v>
      </c>
      <c r="M17" s="69" t="s">
        <v>273</v>
      </c>
      <c r="N17" s="55"/>
      <c r="O17" s="22">
        <f>SUM(O18:O18)</f>
        <v>731.3</v>
      </c>
      <c r="P17" s="22">
        <f>SUM(P18:P18)</f>
        <v>962.5</v>
      </c>
      <c r="Q17" s="22">
        <f>SUM(Q18:Q18)</f>
        <v>962.5</v>
      </c>
      <c r="R17" s="9"/>
    </row>
    <row r="18" spans="1:18" ht="24" customHeight="1">
      <c r="A18" s="103" t="s">
        <v>117</v>
      </c>
      <c r="B18" s="116"/>
      <c r="C18" s="116"/>
      <c r="D18" s="116"/>
      <c r="E18" s="116"/>
      <c r="F18" s="116"/>
      <c r="G18" s="117"/>
      <c r="H18" s="12">
        <v>1</v>
      </c>
      <c r="I18" s="12">
        <v>3</v>
      </c>
      <c r="J18" s="36" t="s">
        <v>115</v>
      </c>
      <c r="K18" s="68" t="s">
        <v>113</v>
      </c>
      <c r="L18" s="68" t="s">
        <v>114</v>
      </c>
      <c r="M18" s="69" t="s">
        <v>273</v>
      </c>
      <c r="N18" s="55">
        <v>120</v>
      </c>
      <c r="O18" s="22">
        <v>731.3</v>
      </c>
      <c r="P18" s="22">
        <v>962.5</v>
      </c>
      <c r="Q18" s="22">
        <v>962.5</v>
      </c>
      <c r="R18" s="9"/>
    </row>
    <row r="19" spans="1:18" ht="21.75" customHeight="1">
      <c r="A19" s="102" t="s">
        <v>118</v>
      </c>
      <c r="B19" s="102"/>
      <c r="C19" s="102"/>
      <c r="D19" s="102"/>
      <c r="E19" s="102"/>
      <c r="F19" s="102"/>
      <c r="G19" s="103"/>
      <c r="H19" s="12">
        <v>1</v>
      </c>
      <c r="I19" s="12">
        <v>3</v>
      </c>
      <c r="J19" s="59" t="s">
        <v>115</v>
      </c>
      <c r="K19" s="58" t="s">
        <v>113</v>
      </c>
      <c r="L19" s="58" t="s">
        <v>114</v>
      </c>
      <c r="M19" s="60" t="s">
        <v>274</v>
      </c>
      <c r="N19" s="55"/>
      <c r="O19" s="22">
        <f>SUM(O20:O20)</f>
        <v>17</v>
      </c>
      <c r="P19" s="22">
        <f>SUM(P20:P20)</f>
        <v>19</v>
      </c>
      <c r="Q19" s="22">
        <f>SUM(Q20:Q20)</f>
        <v>19</v>
      </c>
      <c r="R19" s="9"/>
    </row>
    <row r="20" spans="1:18" ht="20.65" customHeight="1">
      <c r="A20" s="110" t="s">
        <v>119</v>
      </c>
      <c r="B20" s="110"/>
      <c r="C20" s="110"/>
      <c r="D20" s="110"/>
      <c r="E20" s="110"/>
      <c r="F20" s="110"/>
      <c r="G20" s="104"/>
      <c r="H20" s="12">
        <v>1</v>
      </c>
      <c r="I20" s="12">
        <v>3</v>
      </c>
      <c r="J20" s="36" t="s">
        <v>115</v>
      </c>
      <c r="K20" s="68" t="s">
        <v>113</v>
      </c>
      <c r="L20" s="68" t="s">
        <v>114</v>
      </c>
      <c r="M20" s="69" t="s">
        <v>274</v>
      </c>
      <c r="N20" s="55">
        <v>240</v>
      </c>
      <c r="O20" s="22">
        <v>17</v>
      </c>
      <c r="P20" s="22">
        <v>19</v>
      </c>
      <c r="Q20" s="22">
        <v>19</v>
      </c>
      <c r="R20" s="9"/>
    </row>
    <row r="21" spans="1:18" ht="43.5" customHeight="1">
      <c r="A21" s="103" t="s">
        <v>92</v>
      </c>
      <c r="B21" s="116"/>
      <c r="C21" s="116"/>
      <c r="D21" s="116"/>
      <c r="E21" s="116"/>
      <c r="F21" s="116"/>
      <c r="G21" s="117"/>
      <c r="H21" s="12">
        <v>1</v>
      </c>
      <c r="I21" s="12">
        <v>4</v>
      </c>
      <c r="J21" s="59"/>
      <c r="K21" s="58"/>
      <c r="L21" s="58"/>
      <c r="M21" s="60"/>
      <c r="N21" s="55"/>
      <c r="O21" s="22">
        <f>SUM(O22,O26,O31)</f>
        <v>20700.2</v>
      </c>
      <c r="P21" s="22">
        <f t="shared" ref="P21:Q21" si="2">SUM(P22,P26,P31)</f>
        <v>18099.400000000001</v>
      </c>
      <c r="Q21" s="22">
        <f t="shared" si="2"/>
        <v>24178.799999999999</v>
      </c>
      <c r="R21" s="9"/>
    </row>
    <row r="22" spans="1:18" ht="33" customHeight="1">
      <c r="A22" s="118" t="s">
        <v>120</v>
      </c>
      <c r="B22" s="119"/>
      <c r="C22" s="119"/>
      <c r="D22" s="119"/>
      <c r="E22" s="119"/>
      <c r="F22" s="119"/>
      <c r="G22" s="120"/>
      <c r="H22" s="12">
        <v>1</v>
      </c>
      <c r="I22" s="12">
        <v>4</v>
      </c>
      <c r="J22" s="36" t="s">
        <v>122</v>
      </c>
      <c r="K22" s="68"/>
      <c r="L22" s="68"/>
      <c r="M22" s="69"/>
      <c r="N22" s="55"/>
      <c r="O22" s="22">
        <f>SUM(O23)</f>
        <v>80</v>
      </c>
      <c r="P22" s="22">
        <f t="shared" ref="P22:Q24" si="3">SUM(P23)</f>
        <v>80</v>
      </c>
      <c r="Q22" s="22">
        <f t="shared" si="3"/>
        <v>80</v>
      </c>
      <c r="R22" s="9"/>
    </row>
    <row r="23" spans="1:18" ht="44.25" customHeight="1">
      <c r="A23" s="118" t="s">
        <v>124</v>
      </c>
      <c r="B23" s="119"/>
      <c r="C23" s="119"/>
      <c r="D23" s="119"/>
      <c r="E23" s="119"/>
      <c r="F23" s="119"/>
      <c r="G23" s="120"/>
      <c r="H23" s="12">
        <v>1</v>
      </c>
      <c r="I23" s="12">
        <v>4</v>
      </c>
      <c r="J23" s="59" t="s">
        <v>122</v>
      </c>
      <c r="K23" s="58" t="s">
        <v>123</v>
      </c>
      <c r="L23" s="58"/>
      <c r="M23" s="60"/>
      <c r="N23" s="55"/>
      <c r="O23" s="22">
        <f>SUM(O24)</f>
        <v>80</v>
      </c>
      <c r="P23" s="22">
        <f t="shared" si="3"/>
        <v>80</v>
      </c>
      <c r="Q23" s="22">
        <f t="shared" si="3"/>
        <v>80</v>
      </c>
      <c r="R23" s="9"/>
    </row>
    <row r="24" spans="1:18" ht="13.5" customHeight="1">
      <c r="A24" s="118" t="s">
        <v>125</v>
      </c>
      <c r="B24" s="119"/>
      <c r="C24" s="119"/>
      <c r="D24" s="119"/>
      <c r="E24" s="119"/>
      <c r="F24" s="119"/>
      <c r="G24" s="120"/>
      <c r="H24" s="12">
        <v>1</v>
      </c>
      <c r="I24" s="12">
        <v>4</v>
      </c>
      <c r="J24" s="36" t="s">
        <v>122</v>
      </c>
      <c r="K24" s="68" t="s">
        <v>123</v>
      </c>
      <c r="L24" s="68" t="s">
        <v>114</v>
      </c>
      <c r="M24" s="69" t="s">
        <v>275</v>
      </c>
      <c r="N24" s="55"/>
      <c r="O24" s="22">
        <f>SUM(O25)</f>
        <v>80</v>
      </c>
      <c r="P24" s="22">
        <f t="shared" si="3"/>
        <v>80</v>
      </c>
      <c r="Q24" s="22">
        <f t="shared" si="3"/>
        <v>80</v>
      </c>
      <c r="R24" s="9"/>
    </row>
    <row r="25" spans="1:18" ht="24" customHeight="1">
      <c r="A25" s="103" t="s">
        <v>119</v>
      </c>
      <c r="B25" s="116"/>
      <c r="C25" s="116"/>
      <c r="D25" s="116"/>
      <c r="E25" s="116"/>
      <c r="F25" s="116"/>
      <c r="G25" s="117"/>
      <c r="H25" s="12">
        <v>1</v>
      </c>
      <c r="I25" s="12">
        <v>4</v>
      </c>
      <c r="J25" s="36" t="s">
        <v>122</v>
      </c>
      <c r="K25" s="68" t="s">
        <v>123</v>
      </c>
      <c r="L25" s="68" t="s">
        <v>114</v>
      </c>
      <c r="M25" s="69" t="s">
        <v>275</v>
      </c>
      <c r="N25" s="55">
        <v>240</v>
      </c>
      <c r="O25" s="22">
        <v>80</v>
      </c>
      <c r="P25" s="22">
        <v>80</v>
      </c>
      <c r="Q25" s="22">
        <v>80</v>
      </c>
      <c r="R25" s="9"/>
    </row>
    <row r="26" spans="1:18" ht="33" hidden="1" customHeight="1">
      <c r="A26" s="103" t="s">
        <v>126</v>
      </c>
      <c r="B26" s="116"/>
      <c r="C26" s="116"/>
      <c r="D26" s="116"/>
      <c r="E26" s="116"/>
      <c r="F26" s="116"/>
      <c r="G26" s="117"/>
      <c r="H26" s="12">
        <v>1</v>
      </c>
      <c r="I26" s="12">
        <v>4</v>
      </c>
      <c r="J26" s="36" t="s">
        <v>121</v>
      </c>
      <c r="K26" s="68"/>
      <c r="L26" s="68"/>
      <c r="M26" s="69"/>
      <c r="N26" s="55"/>
      <c r="O26" s="22">
        <f>SUM(O27)</f>
        <v>2956.8</v>
      </c>
      <c r="P26" s="22">
        <f t="shared" ref="P26:Q26" si="4">SUM(P27)</f>
        <v>0</v>
      </c>
      <c r="Q26" s="22">
        <f t="shared" si="4"/>
        <v>0</v>
      </c>
      <c r="R26" s="9"/>
    </row>
    <row r="27" spans="1:18" ht="45.75" hidden="1" customHeight="1">
      <c r="A27" s="103" t="s">
        <v>127</v>
      </c>
      <c r="B27" s="116"/>
      <c r="C27" s="116"/>
      <c r="D27" s="116"/>
      <c r="E27" s="116"/>
      <c r="F27" s="116"/>
      <c r="G27" s="117"/>
      <c r="H27" s="12">
        <v>1</v>
      </c>
      <c r="I27" s="12">
        <v>4</v>
      </c>
      <c r="J27" s="36" t="s">
        <v>121</v>
      </c>
      <c r="K27" s="68" t="s">
        <v>113</v>
      </c>
      <c r="L27" s="68" t="s">
        <v>114</v>
      </c>
      <c r="M27" s="69"/>
      <c r="N27" s="55"/>
      <c r="O27" s="22">
        <f>SUM(O29)</f>
        <v>2956.8</v>
      </c>
      <c r="P27" s="22"/>
      <c r="Q27" s="22"/>
      <c r="R27" s="9"/>
    </row>
    <row r="28" spans="1:18" ht="32.25" hidden="1" customHeight="1">
      <c r="A28" s="118" t="s">
        <v>348</v>
      </c>
      <c r="B28" s="119"/>
      <c r="C28" s="119"/>
      <c r="D28" s="119"/>
      <c r="E28" s="119"/>
      <c r="F28" s="119"/>
      <c r="G28" s="120"/>
      <c r="H28" s="12">
        <v>1</v>
      </c>
      <c r="I28" s="12">
        <v>4</v>
      </c>
      <c r="J28" s="36" t="s">
        <v>121</v>
      </c>
      <c r="K28" s="68" t="s">
        <v>113</v>
      </c>
      <c r="L28" s="68" t="s">
        <v>349</v>
      </c>
      <c r="M28" s="60"/>
      <c r="N28" s="55"/>
      <c r="O28" s="22">
        <v>2956.8</v>
      </c>
      <c r="P28" s="22"/>
      <c r="Q28" s="22"/>
      <c r="R28" s="9"/>
    </row>
    <row r="29" spans="1:18" ht="20.25" hidden="1" customHeight="1">
      <c r="A29" s="102" t="s">
        <v>118</v>
      </c>
      <c r="B29" s="102"/>
      <c r="C29" s="102"/>
      <c r="D29" s="102"/>
      <c r="E29" s="102"/>
      <c r="F29" s="102"/>
      <c r="G29" s="103"/>
      <c r="H29" s="12">
        <v>1</v>
      </c>
      <c r="I29" s="12">
        <v>4</v>
      </c>
      <c r="J29" s="36" t="s">
        <v>121</v>
      </c>
      <c r="K29" s="68" t="s">
        <v>113</v>
      </c>
      <c r="L29" s="68" t="s">
        <v>349</v>
      </c>
      <c r="M29" s="69" t="s">
        <v>274</v>
      </c>
      <c r="N29" s="55"/>
      <c r="O29" s="22">
        <f>SUM(O30)</f>
        <v>2956.8</v>
      </c>
      <c r="P29" s="22"/>
      <c r="Q29" s="22"/>
      <c r="R29" s="9"/>
    </row>
    <row r="30" spans="1:18" ht="0.75" hidden="1" customHeight="1">
      <c r="A30" s="103" t="s">
        <v>119</v>
      </c>
      <c r="B30" s="116"/>
      <c r="C30" s="116"/>
      <c r="D30" s="116"/>
      <c r="E30" s="116"/>
      <c r="F30" s="116"/>
      <c r="G30" s="117"/>
      <c r="H30" s="12">
        <v>1</v>
      </c>
      <c r="I30" s="12">
        <v>4</v>
      </c>
      <c r="J30" s="36" t="s">
        <v>121</v>
      </c>
      <c r="K30" s="68" t="s">
        <v>113</v>
      </c>
      <c r="L30" s="68" t="s">
        <v>349</v>
      </c>
      <c r="M30" s="69" t="s">
        <v>274</v>
      </c>
      <c r="N30" s="55">
        <v>240</v>
      </c>
      <c r="O30" s="22">
        <v>2956.8</v>
      </c>
      <c r="P30" s="22"/>
      <c r="Q30" s="22"/>
      <c r="R30" s="9"/>
    </row>
    <row r="31" spans="1:18" ht="22.5" customHeight="1">
      <c r="A31" s="110" t="s">
        <v>142</v>
      </c>
      <c r="B31" s="110"/>
      <c r="C31" s="110"/>
      <c r="D31" s="110"/>
      <c r="E31" s="110"/>
      <c r="F31" s="110"/>
      <c r="G31" s="104"/>
      <c r="H31" s="12">
        <v>1</v>
      </c>
      <c r="I31" s="12">
        <v>4</v>
      </c>
      <c r="J31" s="59" t="s">
        <v>129</v>
      </c>
      <c r="K31" s="58"/>
      <c r="L31" s="58"/>
      <c r="M31" s="60"/>
      <c r="N31" s="55"/>
      <c r="O31" s="22">
        <f>SUM(O32,O35)</f>
        <v>17663.400000000001</v>
      </c>
      <c r="P31" s="22">
        <f t="shared" ref="P31:Q31" si="5">SUM(P32,P35)</f>
        <v>18019.400000000001</v>
      </c>
      <c r="Q31" s="22">
        <f t="shared" si="5"/>
        <v>24098.799999999999</v>
      </c>
      <c r="R31" s="9"/>
    </row>
    <row r="32" spans="1:18" ht="12.75" customHeight="1">
      <c r="A32" s="118" t="s">
        <v>128</v>
      </c>
      <c r="B32" s="119"/>
      <c r="C32" s="119"/>
      <c r="D32" s="119"/>
      <c r="E32" s="119"/>
      <c r="F32" s="119"/>
      <c r="G32" s="120"/>
      <c r="H32" s="12">
        <v>1</v>
      </c>
      <c r="I32" s="12">
        <v>4</v>
      </c>
      <c r="J32" s="36" t="s">
        <v>129</v>
      </c>
      <c r="K32" s="68" t="s">
        <v>113</v>
      </c>
      <c r="L32" s="68"/>
      <c r="M32" s="69"/>
      <c r="N32" s="55"/>
      <c r="O32" s="22">
        <f>SUM(O33)</f>
        <v>1069</v>
      </c>
      <c r="P32" s="22">
        <f t="shared" ref="P32:Q33" si="6">SUM(P33)</f>
        <v>1425</v>
      </c>
      <c r="Q32" s="22">
        <f t="shared" si="6"/>
        <v>1425</v>
      </c>
      <c r="R32" s="9"/>
    </row>
    <row r="33" spans="1:18" ht="24.75" customHeight="1">
      <c r="A33" s="110" t="s">
        <v>396</v>
      </c>
      <c r="B33" s="110"/>
      <c r="C33" s="110"/>
      <c r="D33" s="110"/>
      <c r="E33" s="110"/>
      <c r="F33" s="110"/>
      <c r="G33" s="104"/>
      <c r="H33" s="12">
        <v>1</v>
      </c>
      <c r="I33" s="12">
        <v>4</v>
      </c>
      <c r="J33" s="59" t="s">
        <v>129</v>
      </c>
      <c r="K33" s="58" t="s">
        <v>113</v>
      </c>
      <c r="L33" s="58" t="s">
        <v>114</v>
      </c>
      <c r="M33" s="60" t="s">
        <v>273</v>
      </c>
      <c r="N33" s="55"/>
      <c r="O33" s="22">
        <f>SUM(O34)</f>
        <v>1069</v>
      </c>
      <c r="P33" s="22">
        <f t="shared" si="6"/>
        <v>1425</v>
      </c>
      <c r="Q33" s="22">
        <f t="shared" si="6"/>
        <v>1425</v>
      </c>
      <c r="R33" s="9"/>
    </row>
    <row r="34" spans="1:18" ht="23.25" customHeight="1">
      <c r="A34" s="103" t="s">
        <v>117</v>
      </c>
      <c r="B34" s="116"/>
      <c r="C34" s="116"/>
      <c r="D34" s="116"/>
      <c r="E34" s="116"/>
      <c r="F34" s="116"/>
      <c r="G34" s="117"/>
      <c r="H34" s="12">
        <v>1</v>
      </c>
      <c r="I34" s="12">
        <v>4</v>
      </c>
      <c r="J34" s="36" t="s">
        <v>129</v>
      </c>
      <c r="K34" s="68" t="s">
        <v>113</v>
      </c>
      <c r="L34" s="68" t="s">
        <v>114</v>
      </c>
      <c r="M34" s="69" t="s">
        <v>273</v>
      </c>
      <c r="N34" s="55">
        <v>120</v>
      </c>
      <c r="O34" s="22">
        <v>1069</v>
      </c>
      <c r="P34" s="22">
        <v>1425</v>
      </c>
      <c r="Q34" s="22">
        <v>1425</v>
      </c>
      <c r="R34" s="9"/>
    </row>
    <row r="35" spans="1:18" ht="24.75" customHeight="1">
      <c r="A35" s="103" t="s">
        <v>382</v>
      </c>
      <c r="B35" s="116"/>
      <c r="C35" s="116"/>
      <c r="D35" s="116"/>
      <c r="E35" s="116"/>
      <c r="F35" s="116"/>
      <c r="G35" s="117"/>
      <c r="H35" s="12">
        <v>1</v>
      </c>
      <c r="I35" s="12">
        <v>4</v>
      </c>
      <c r="J35" s="59" t="s">
        <v>129</v>
      </c>
      <c r="K35" s="58" t="s">
        <v>130</v>
      </c>
      <c r="L35" s="58"/>
      <c r="M35" s="60"/>
      <c r="N35" s="55"/>
      <c r="O35" s="22">
        <f>SUM(O36,O38)</f>
        <v>16594.400000000001</v>
      </c>
      <c r="P35" s="22">
        <f t="shared" ref="P35:Q35" si="7">SUM(P36,P38)</f>
        <v>16594.400000000001</v>
      </c>
      <c r="Q35" s="22">
        <f t="shared" si="7"/>
        <v>22673.8</v>
      </c>
      <c r="R35" s="9"/>
    </row>
    <row r="36" spans="1:18" ht="21" customHeight="1">
      <c r="A36" s="110" t="s">
        <v>116</v>
      </c>
      <c r="B36" s="110"/>
      <c r="C36" s="110"/>
      <c r="D36" s="110"/>
      <c r="E36" s="110"/>
      <c r="F36" s="110"/>
      <c r="G36" s="104"/>
      <c r="H36" s="12">
        <v>1</v>
      </c>
      <c r="I36" s="12">
        <v>4</v>
      </c>
      <c r="J36" s="36" t="s">
        <v>129</v>
      </c>
      <c r="K36" s="68" t="s">
        <v>130</v>
      </c>
      <c r="L36" s="68" t="s">
        <v>114</v>
      </c>
      <c r="M36" s="69" t="s">
        <v>273</v>
      </c>
      <c r="N36" s="55"/>
      <c r="O36" s="22">
        <f>SUM(O37)</f>
        <v>13374.4</v>
      </c>
      <c r="P36" s="22">
        <f t="shared" ref="P36:Q36" si="8">SUM(P37)</f>
        <v>13374.4</v>
      </c>
      <c r="Q36" s="22">
        <f t="shared" si="8"/>
        <v>19453.8</v>
      </c>
      <c r="R36" s="9"/>
    </row>
    <row r="37" spans="1:18" ht="21" customHeight="1">
      <c r="A37" s="103" t="s">
        <v>117</v>
      </c>
      <c r="B37" s="116"/>
      <c r="C37" s="116"/>
      <c r="D37" s="116"/>
      <c r="E37" s="116"/>
      <c r="F37" s="116"/>
      <c r="G37" s="117"/>
      <c r="H37" s="12">
        <v>1</v>
      </c>
      <c r="I37" s="12">
        <v>4</v>
      </c>
      <c r="J37" s="59" t="s">
        <v>129</v>
      </c>
      <c r="K37" s="58" t="s">
        <v>130</v>
      </c>
      <c r="L37" s="58" t="s">
        <v>114</v>
      </c>
      <c r="M37" s="60" t="s">
        <v>273</v>
      </c>
      <c r="N37" s="55">
        <v>120</v>
      </c>
      <c r="O37" s="22">
        <v>13374.4</v>
      </c>
      <c r="P37" s="22">
        <v>13374.4</v>
      </c>
      <c r="Q37" s="22">
        <v>19453.8</v>
      </c>
      <c r="R37" s="9"/>
    </row>
    <row r="38" spans="1:18" ht="24" customHeight="1">
      <c r="A38" s="102" t="s">
        <v>118</v>
      </c>
      <c r="B38" s="102"/>
      <c r="C38" s="102"/>
      <c r="D38" s="102"/>
      <c r="E38" s="102"/>
      <c r="F38" s="102"/>
      <c r="G38" s="103"/>
      <c r="H38" s="12">
        <v>1</v>
      </c>
      <c r="I38" s="12">
        <v>4</v>
      </c>
      <c r="J38" s="36" t="s">
        <v>129</v>
      </c>
      <c r="K38" s="68" t="s">
        <v>130</v>
      </c>
      <c r="L38" s="68" t="s">
        <v>114</v>
      </c>
      <c r="M38" s="69" t="s">
        <v>274</v>
      </c>
      <c r="N38" s="55"/>
      <c r="O38" s="22">
        <f>SUM(O39:O40)</f>
        <v>3220</v>
      </c>
      <c r="P38" s="22">
        <f t="shared" ref="P38:Q38" si="9">SUM(P39:P40)</f>
        <v>3220</v>
      </c>
      <c r="Q38" s="22">
        <f t="shared" si="9"/>
        <v>3220</v>
      </c>
      <c r="R38" s="9"/>
    </row>
    <row r="39" spans="1:18" ht="20.65" customHeight="1">
      <c r="A39" s="103" t="s">
        <v>119</v>
      </c>
      <c r="B39" s="116"/>
      <c r="C39" s="116"/>
      <c r="D39" s="116"/>
      <c r="E39" s="116"/>
      <c r="F39" s="116"/>
      <c r="G39" s="117"/>
      <c r="H39" s="12">
        <v>1</v>
      </c>
      <c r="I39" s="12">
        <v>4</v>
      </c>
      <c r="J39" s="59" t="s">
        <v>129</v>
      </c>
      <c r="K39" s="58" t="s">
        <v>130</v>
      </c>
      <c r="L39" s="58" t="s">
        <v>114</v>
      </c>
      <c r="M39" s="60" t="s">
        <v>274</v>
      </c>
      <c r="N39" s="55">
        <v>240</v>
      </c>
      <c r="O39" s="22">
        <v>3020</v>
      </c>
      <c r="P39" s="22">
        <v>3020</v>
      </c>
      <c r="Q39" s="22">
        <v>3020</v>
      </c>
      <c r="R39" s="9"/>
    </row>
    <row r="40" spans="1:18" ht="18" customHeight="1">
      <c r="A40" s="110" t="s">
        <v>131</v>
      </c>
      <c r="B40" s="110"/>
      <c r="C40" s="110"/>
      <c r="D40" s="110"/>
      <c r="E40" s="110"/>
      <c r="F40" s="110"/>
      <c r="G40" s="104"/>
      <c r="H40" s="12">
        <v>1</v>
      </c>
      <c r="I40" s="12">
        <v>4</v>
      </c>
      <c r="J40" s="36" t="s">
        <v>129</v>
      </c>
      <c r="K40" s="68" t="s">
        <v>130</v>
      </c>
      <c r="L40" s="68" t="s">
        <v>114</v>
      </c>
      <c r="M40" s="69" t="s">
        <v>274</v>
      </c>
      <c r="N40" s="55">
        <v>850</v>
      </c>
      <c r="O40" s="22">
        <v>200</v>
      </c>
      <c r="P40" s="22">
        <v>200</v>
      </c>
      <c r="Q40" s="22">
        <v>200</v>
      </c>
      <c r="R40" s="9"/>
    </row>
    <row r="41" spans="1:18" ht="15" hidden="1" customHeight="1">
      <c r="A41" s="110" t="s">
        <v>91</v>
      </c>
      <c r="B41" s="110"/>
      <c r="C41" s="110"/>
      <c r="D41" s="110"/>
      <c r="E41" s="110"/>
      <c r="F41" s="110"/>
      <c r="G41" s="104"/>
      <c r="H41" s="12">
        <v>1</v>
      </c>
      <c r="I41" s="12">
        <v>5</v>
      </c>
      <c r="J41" s="36"/>
      <c r="K41" s="68"/>
      <c r="L41" s="68"/>
      <c r="M41" s="69"/>
      <c r="N41" s="55"/>
      <c r="O41" s="22">
        <f>SUM(O42)</f>
        <v>22.4</v>
      </c>
      <c r="P41" s="22">
        <f t="shared" ref="P41:Q42" si="10">SUM(P42)</f>
        <v>0</v>
      </c>
      <c r="Q41" s="22">
        <f t="shared" si="10"/>
        <v>0</v>
      </c>
      <c r="R41" s="9"/>
    </row>
    <row r="42" spans="1:18" ht="36" hidden="1" customHeight="1">
      <c r="A42" s="110" t="s">
        <v>90</v>
      </c>
      <c r="B42" s="110"/>
      <c r="C42" s="110"/>
      <c r="D42" s="110"/>
      <c r="E42" s="110"/>
      <c r="F42" s="110"/>
      <c r="G42" s="104"/>
      <c r="H42" s="12">
        <v>1</v>
      </c>
      <c r="I42" s="12">
        <v>5</v>
      </c>
      <c r="J42" s="59" t="s">
        <v>143</v>
      </c>
      <c r="K42" s="58" t="s">
        <v>113</v>
      </c>
      <c r="L42" s="58"/>
      <c r="M42" s="60" t="s">
        <v>276</v>
      </c>
      <c r="N42" s="55"/>
      <c r="O42" s="22">
        <f>SUM(O43)</f>
        <v>22.4</v>
      </c>
      <c r="P42" s="22">
        <f t="shared" si="10"/>
        <v>0</v>
      </c>
      <c r="Q42" s="22">
        <f t="shared" si="10"/>
        <v>0</v>
      </c>
      <c r="R42" s="9"/>
    </row>
    <row r="43" spans="1:18" ht="21" hidden="1" customHeight="1">
      <c r="A43" s="103" t="s">
        <v>119</v>
      </c>
      <c r="B43" s="116"/>
      <c r="C43" s="116"/>
      <c r="D43" s="116"/>
      <c r="E43" s="116"/>
      <c r="F43" s="116"/>
      <c r="G43" s="117"/>
      <c r="H43" s="12">
        <v>1</v>
      </c>
      <c r="I43" s="12">
        <v>5</v>
      </c>
      <c r="J43" s="36" t="s">
        <v>143</v>
      </c>
      <c r="K43" s="68" t="s">
        <v>113</v>
      </c>
      <c r="L43" s="68"/>
      <c r="M43" s="69" t="s">
        <v>276</v>
      </c>
      <c r="N43" s="55">
        <v>240</v>
      </c>
      <c r="O43" s="22">
        <v>22.4</v>
      </c>
      <c r="P43" s="22"/>
      <c r="Q43" s="22"/>
      <c r="R43" s="9"/>
    </row>
    <row r="44" spans="1:18" ht="32.25" customHeight="1">
      <c r="A44" s="110" t="s">
        <v>89</v>
      </c>
      <c r="B44" s="110"/>
      <c r="C44" s="110"/>
      <c r="D44" s="110"/>
      <c r="E44" s="110"/>
      <c r="F44" s="110"/>
      <c r="G44" s="104"/>
      <c r="H44" s="12">
        <v>1</v>
      </c>
      <c r="I44" s="12">
        <v>6</v>
      </c>
      <c r="J44" s="59"/>
      <c r="K44" s="58"/>
      <c r="L44" s="58"/>
      <c r="M44" s="60"/>
      <c r="N44" s="55"/>
      <c r="O44" s="22" t="e">
        <f>SUM(O45,#REF!)</f>
        <v>#REF!</v>
      </c>
      <c r="P44" s="22">
        <f>SUM(P45,P54,P59)</f>
        <v>7284.0999999999995</v>
      </c>
      <c r="Q44" s="22">
        <f>SUM(Q45,Q54,Q59)</f>
        <v>7384.0999999999995</v>
      </c>
      <c r="R44" s="9"/>
    </row>
    <row r="45" spans="1:18" ht="22.5" customHeight="1">
      <c r="A45" s="133" t="s">
        <v>141</v>
      </c>
      <c r="B45" s="136"/>
      <c r="C45" s="136"/>
      <c r="D45" s="136"/>
      <c r="E45" s="136"/>
      <c r="F45" s="136"/>
      <c r="G45" s="137"/>
      <c r="H45" s="12">
        <v>1</v>
      </c>
      <c r="I45" s="12">
        <v>6</v>
      </c>
      <c r="J45" s="36" t="s">
        <v>132</v>
      </c>
      <c r="K45" s="68"/>
      <c r="L45" s="68"/>
      <c r="M45" s="69"/>
      <c r="N45" s="55"/>
      <c r="O45" s="22">
        <f>SUM(O46)</f>
        <v>5023.6000000000004</v>
      </c>
      <c r="P45" s="22">
        <f t="shared" ref="P45:Q45" si="11">SUM(P46)</f>
        <v>6240.9</v>
      </c>
      <c r="Q45" s="22">
        <f t="shared" si="11"/>
        <v>6340.9</v>
      </c>
      <c r="R45" s="9"/>
    </row>
    <row r="46" spans="1:18" ht="17.25" customHeight="1">
      <c r="A46" s="110" t="s">
        <v>133</v>
      </c>
      <c r="B46" s="110"/>
      <c r="C46" s="110"/>
      <c r="D46" s="110"/>
      <c r="E46" s="110"/>
      <c r="F46" s="110"/>
      <c r="G46" s="104"/>
      <c r="H46" s="12">
        <v>1</v>
      </c>
      <c r="I46" s="12">
        <v>6</v>
      </c>
      <c r="J46" s="59" t="s">
        <v>132</v>
      </c>
      <c r="K46" s="58" t="s">
        <v>113</v>
      </c>
      <c r="L46" s="58"/>
      <c r="M46" s="60"/>
      <c r="N46" s="55"/>
      <c r="O46" s="22">
        <f>SUM(O47,O49,O52)</f>
        <v>5023.6000000000004</v>
      </c>
      <c r="P46" s="22">
        <f t="shared" ref="P46:Q46" si="12">SUM(P47,P49,P52)</f>
        <v>6240.9</v>
      </c>
      <c r="Q46" s="22">
        <f t="shared" si="12"/>
        <v>6340.9</v>
      </c>
      <c r="R46" s="9"/>
    </row>
    <row r="47" spans="1:18" ht="21" customHeight="1">
      <c r="A47" s="110" t="s">
        <v>396</v>
      </c>
      <c r="B47" s="110"/>
      <c r="C47" s="110"/>
      <c r="D47" s="110"/>
      <c r="E47" s="110"/>
      <c r="F47" s="110"/>
      <c r="G47" s="104"/>
      <c r="H47" s="12">
        <v>1</v>
      </c>
      <c r="I47" s="12">
        <v>6</v>
      </c>
      <c r="J47" s="36" t="s">
        <v>132</v>
      </c>
      <c r="K47" s="68" t="s">
        <v>113</v>
      </c>
      <c r="L47" s="68" t="s">
        <v>114</v>
      </c>
      <c r="M47" s="69" t="s">
        <v>273</v>
      </c>
      <c r="N47" s="55"/>
      <c r="O47" s="22">
        <f>SUM(O48)</f>
        <v>3860.6</v>
      </c>
      <c r="P47" s="22">
        <f t="shared" ref="P47:Q47" si="13">SUM(P48)</f>
        <v>5422.2</v>
      </c>
      <c r="Q47" s="22">
        <f t="shared" si="13"/>
        <v>5477.4</v>
      </c>
      <c r="R47" s="9"/>
    </row>
    <row r="48" spans="1:18" ht="22.15" customHeight="1">
      <c r="A48" s="103" t="s">
        <v>117</v>
      </c>
      <c r="B48" s="116"/>
      <c r="C48" s="116"/>
      <c r="D48" s="116"/>
      <c r="E48" s="116"/>
      <c r="F48" s="116"/>
      <c r="G48" s="117"/>
      <c r="H48" s="12">
        <v>1</v>
      </c>
      <c r="I48" s="12">
        <v>6</v>
      </c>
      <c r="J48" s="59" t="s">
        <v>132</v>
      </c>
      <c r="K48" s="58" t="s">
        <v>113</v>
      </c>
      <c r="L48" s="58" t="s">
        <v>114</v>
      </c>
      <c r="M48" s="60" t="s">
        <v>273</v>
      </c>
      <c r="N48" s="55">
        <v>120</v>
      </c>
      <c r="O48" s="22">
        <v>3860.6</v>
      </c>
      <c r="P48" s="22">
        <v>5422.2</v>
      </c>
      <c r="Q48" s="22">
        <v>5477.4</v>
      </c>
      <c r="R48" s="9"/>
    </row>
    <row r="49" spans="1:18" ht="20.25" customHeight="1">
      <c r="A49" s="102" t="s">
        <v>118</v>
      </c>
      <c r="B49" s="102"/>
      <c r="C49" s="102"/>
      <c r="D49" s="102"/>
      <c r="E49" s="102"/>
      <c r="F49" s="102"/>
      <c r="G49" s="103"/>
      <c r="H49" s="12">
        <v>1</v>
      </c>
      <c r="I49" s="12">
        <v>6</v>
      </c>
      <c r="J49" s="36" t="s">
        <v>132</v>
      </c>
      <c r="K49" s="68" t="s">
        <v>113</v>
      </c>
      <c r="L49" s="68" t="s">
        <v>114</v>
      </c>
      <c r="M49" s="69" t="s">
        <v>274</v>
      </c>
      <c r="N49" s="55"/>
      <c r="O49" s="22">
        <f>SUM(O50:O51)</f>
        <v>1157.2</v>
      </c>
      <c r="P49" s="22">
        <f t="shared" ref="P49:Q49" si="14">SUM(P50:P51)</f>
        <v>812.9</v>
      </c>
      <c r="Q49" s="22">
        <f t="shared" si="14"/>
        <v>857.7</v>
      </c>
      <c r="R49" s="9"/>
    </row>
    <row r="50" spans="1:18" ht="20.65" customHeight="1">
      <c r="A50" s="103" t="s">
        <v>119</v>
      </c>
      <c r="B50" s="116"/>
      <c r="C50" s="116"/>
      <c r="D50" s="116"/>
      <c r="E50" s="116"/>
      <c r="F50" s="116"/>
      <c r="G50" s="117"/>
      <c r="H50" s="12">
        <v>1</v>
      </c>
      <c r="I50" s="12">
        <v>6</v>
      </c>
      <c r="J50" s="59" t="s">
        <v>132</v>
      </c>
      <c r="K50" s="58" t="s">
        <v>113</v>
      </c>
      <c r="L50" s="58" t="s">
        <v>114</v>
      </c>
      <c r="M50" s="60" t="s">
        <v>274</v>
      </c>
      <c r="N50" s="55">
        <v>240</v>
      </c>
      <c r="O50" s="22">
        <v>1153.7</v>
      </c>
      <c r="P50" s="22">
        <v>809.4</v>
      </c>
      <c r="Q50" s="22">
        <v>854.2</v>
      </c>
      <c r="R50" s="9"/>
    </row>
    <row r="51" spans="1:18" ht="14.25" customHeight="1">
      <c r="A51" s="110" t="s">
        <v>131</v>
      </c>
      <c r="B51" s="110"/>
      <c r="C51" s="110"/>
      <c r="D51" s="110"/>
      <c r="E51" s="110"/>
      <c r="F51" s="110"/>
      <c r="G51" s="104"/>
      <c r="H51" s="12">
        <v>1</v>
      </c>
      <c r="I51" s="12">
        <v>6</v>
      </c>
      <c r="J51" s="36" t="s">
        <v>132</v>
      </c>
      <c r="K51" s="68" t="s">
        <v>113</v>
      </c>
      <c r="L51" s="68" t="s">
        <v>114</v>
      </c>
      <c r="M51" s="69" t="s">
        <v>274</v>
      </c>
      <c r="N51" s="55">
        <v>850</v>
      </c>
      <c r="O51" s="22">
        <v>3.5</v>
      </c>
      <c r="P51" s="22">
        <v>3.5</v>
      </c>
      <c r="Q51" s="22">
        <v>3.5</v>
      </c>
      <c r="R51" s="9"/>
    </row>
    <row r="52" spans="1:18" ht="68.25" customHeight="1">
      <c r="A52" s="110" t="s">
        <v>134</v>
      </c>
      <c r="B52" s="110"/>
      <c r="C52" s="110"/>
      <c r="D52" s="110"/>
      <c r="E52" s="110"/>
      <c r="F52" s="110"/>
      <c r="G52" s="104"/>
      <c r="H52" s="12">
        <v>1</v>
      </c>
      <c r="I52" s="12">
        <v>6</v>
      </c>
      <c r="J52" s="59" t="s">
        <v>132</v>
      </c>
      <c r="K52" s="58" t="s">
        <v>113</v>
      </c>
      <c r="L52" s="58" t="s">
        <v>114</v>
      </c>
      <c r="M52" s="60" t="s">
        <v>277</v>
      </c>
      <c r="N52" s="55"/>
      <c r="O52" s="22">
        <f>SUM(O53)</f>
        <v>5.8</v>
      </c>
      <c r="P52" s="22">
        <f t="shared" ref="P52:Q52" si="15">SUM(P53)</f>
        <v>5.8</v>
      </c>
      <c r="Q52" s="22">
        <f t="shared" si="15"/>
        <v>5.8</v>
      </c>
      <c r="R52" s="9"/>
    </row>
    <row r="53" spans="1:18" ht="23.25" customHeight="1">
      <c r="A53" s="103" t="s">
        <v>119</v>
      </c>
      <c r="B53" s="116"/>
      <c r="C53" s="116"/>
      <c r="D53" s="116"/>
      <c r="E53" s="116"/>
      <c r="F53" s="116"/>
      <c r="G53" s="117"/>
      <c r="H53" s="12">
        <v>1</v>
      </c>
      <c r="I53" s="12">
        <v>6</v>
      </c>
      <c r="J53" s="36" t="s">
        <v>132</v>
      </c>
      <c r="K53" s="68" t="s">
        <v>113</v>
      </c>
      <c r="L53" s="68" t="s">
        <v>114</v>
      </c>
      <c r="M53" s="69" t="s">
        <v>277</v>
      </c>
      <c r="N53" s="55">
        <v>240</v>
      </c>
      <c r="O53" s="22">
        <v>5.8</v>
      </c>
      <c r="P53" s="22">
        <v>5.8</v>
      </c>
      <c r="Q53" s="22">
        <v>5.8</v>
      </c>
      <c r="R53" s="9"/>
    </row>
    <row r="54" spans="1:18" ht="21" customHeight="1">
      <c r="A54" s="133" t="s">
        <v>393</v>
      </c>
      <c r="B54" s="136"/>
      <c r="C54" s="136"/>
      <c r="D54" s="136"/>
      <c r="E54" s="136"/>
      <c r="F54" s="136"/>
      <c r="G54" s="137"/>
      <c r="H54" s="12">
        <v>1</v>
      </c>
      <c r="I54" s="12">
        <v>6</v>
      </c>
      <c r="J54" s="36" t="s">
        <v>132</v>
      </c>
      <c r="K54" s="68" t="s">
        <v>130</v>
      </c>
      <c r="L54" s="68"/>
      <c r="M54" s="69"/>
      <c r="N54" s="55"/>
      <c r="O54" s="22">
        <f>SUM(O55,O57)</f>
        <v>298</v>
      </c>
      <c r="P54" s="22">
        <f t="shared" ref="P54:Q54" si="16">SUM(P55,P57)</f>
        <v>429.2</v>
      </c>
      <c r="Q54" s="22">
        <f t="shared" si="16"/>
        <v>429.2</v>
      </c>
      <c r="R54" s="9"/>
    </row>
    <row r="55" spans="1:18" ht="20.25" customHeight="1">
      <c r="A55" s="110" t="s">
        <v>396</v>
      </c>
      <c r="B55" s="110"/>
      <c r="C55" s="110"/>
      <c r="D55" s="110"/>
      <c r="E55" s="110"/>
      <c r="F55" s="110"/>
      <c r="G55" s="104"/>
      <c r="H55" s="12">
        <v>1</v>
      </c>
      <c r="I55" s="12">
        <v>6</v>
      </c>
      <c r="J55" s="59" t="s">
        <v>132</v>
      </c>
      <c r="K55" s="58" t="s">
        <v>130</v>
      </c>
      <c r="L55" s="58" t="s">
        <v>114</v>
      </c>
      <c r="M55" s="60" t="s">
        <v>273</v>
      </c>
      <c r="N55" s="55"/>
      <c r="O55" s="22">
        <f>SUM(O56)</f>
        <v>253</v>
      </c>
      <c r="P55" s="22">
        <f t="shared" ref="P55:Q55" si="17">SUM(P56)</f>
        <v>383.2</v>
      </c>
      <c r="Q55" s="22">
        <f t="shared" si="17"/>
        <v>383.2</v>
      </c>
      <c r="R55" s="9"/>
    </row>
    <row r="56" spans="1:18" ht="21.75" customHeight="1">
      <c r="A56" s="104" t="s">
        <v>117</v>
      </c>
      <c r="B56" s="105"/>
      <c r="C56" s="105"/>
      <c r="D56" s="105"/>
      <c r="E56" s="105"/>
      <c r="F56" s="105"/>
      <c r="G56" s="106"/>
      <c r="H56" s="12">
        <v>1</v>
      </c>
      <c r="I56" s="12">
        <v>6</v>
      </c>
      <c r="J56" s="36" t="s">
        <v>132</v>
      </c>
      <c r="K56" s="68" t="s">
        <v>130</v>
      </c>
      <c r="L56" s="68" t="s">
        <v>114</v>
      </c>
      <c r="M56" s="69" t="s">
        <v>273</v>
      </c>
      <c r="N56" s="55">
        <v>120</v>
      </c>
      <c r="O56" s="22">
        <v>253</v>
      </c>
      <c r="P56" s="22">
        <v>383.2</v>
      </c>
      <c r="Q56" s="22">
        <v>383.2</v>
      </c>
      <c r="R56" s="9"/>
    </row>
    <row r="57" spans="1:18" ht="23.25" customHeight="1">
      <c r="A57" s="104" t="s">
        <v>118</v>
      </c>
      <c r="B57" s="105"/>
      <c r="C57" s="105"/>
      <c r="D57" s="105"/>
      <c r="E57" s="105"/>
      <c r="F57" s="105"/>
      <c r="G57" s="106"/>
      <c r="H57" s="12">
        <v>1</v>
      </c>
      <c r="I57" s="12">
        <v>6</v>
      </c>
      <c r="J57" s="59" t="s">
        <v>132</v>
      </c>
      <c r="K57" s="58" t="s">
        <v>130</v>
      </c>
      <c r="L57" s="58" t="s">
        <v>114</v>
      </c>
      <c r="M57" s="60" t="s">
        <v>274</v>
      </c>
      <c r="N57" s="55"/>
      <c r="O57" s="22">
        <f>SUM(O58)</f>
        <v>45</v>
      </c>
      <c r="P57" s="22">
        <f t="shared" ref="P57:Q57" si="18">SUM(P58)</f>
        <v>46</v>
      </c>
      <c r="Q57" s="22">
        <f t="shared" si="18"/>
        <v>46</v>
      </c>
      <c r="R57" s="9"/>
    </row>
    <row r="58" spans="1:18" ht="22.5" customHeight="1">
      <c r="A58" s="103" t="s">
        <v>119</v>
      </c>
      <c r="B58" s="116"/>
      <c r="C58" s="116"/>
      <c r="D58" s="116"/>
      <c r="E58" s="116"/>
      <c r="F58" s="116"/>
      <c r="G58" s="117"/>
      <c r="H58" s="12">
        <v>1</v>
      </c>
      <c r="I58" s="12">
        <v>6</v>
      </c>
      <c r="J58" s="36" t="s">
        <v>132</v>
      </c>
      <c r="K58" s="68" t="s">
        <v>130</v>
      </c>
      <c r="L58" s="68" t="s">
        <v>114</v>
      </c>
      <c r="M58" s="69" t="s">
        <v>274</v>
      </c>
      <c r="N58" s="55">
        <v>240</v>
      </c>
      <c r="O58" s="22">
        <v>45</v>
      </c>
      <c r="P58" s="22">
        <v>46</v>
      </c>
      <c r="Q58" s="22">
        <v>46</v>
      </c>
      <c r="R58" s="9"/>
    </row>
    <row r="59" spans="1:18" ht="13.15" customHeight="1">
      <c r="A59" s="138" t="s">
        <v>135</v>
      </c>
      <c r="B59" s="139"/>
      <c r="C59" s="139"/>
      <c r="D59" s="139"/>
      <c r="E59" s="139"/>
      <c r="F59" s="139"/>
      <c r="G59" s="140"/>
      <c r="H59" s="12">
        <v>1</v>
      </c>
      <c r="I59" s="12">
        <v>6</v>
      </c>
      <c r="J59" s="59" t="s">
        <v>132</v>
      </c>
      <c r="K59" s="58" t="s">
        <v>136</v>
      </c>
      <c r="L59" s="58"/>
      <c r="M59" s="60"/>
      <c r="N59" s="55"/>
      <c r="O59" s="22">
        <f>SUM(O60)</f>
        <v>461.1</v>
      </c>
      <c r="P59" s="22">
        <f t="shared" ref="P59:Q60" si="19">SUM(P60)</f>
        <v>614</v>
      </c>
      <c r="Q59" s="22">
        <f t="shared" si="19"/>
        <v>614</v>
      </c>
      <c r="R59" s="9"/>
    </row>
    <row r="60" spans="1:18" ht="22.5" customHeight="1">
      <c r="A60" s="110" t="s">
        <v>396</v>
      </c>
      <c r="B60" s="110"/>
      <c r="C60" s="110"/>
      <c r="D60" s="110"/>
      <c r="E60" s="110"/>
      <c r="F60" s="110"/>
      <c r="G60" s="104"/>
      <c r="H60" s="12">
        <v>1</v>
      </c>
      <c r="I60" s="12">
        <v>6</v>
      </c>
      <c r="J60" s="36" t="s">
        <v>132</v>
      </c>
      <c r="K60" s="68" t="s">
        <v>136</v>
      </c>
      <c r="L60" s="68" t="s">
        <v>114</v>
      </c>
      <c r="M60" s="69" t="s">
        <v>273</v>
      </c>
      <c r="N60" s="55"/>
      <c r="O60" s="22">
        <f>SUM(O61)</f>
        <v>461.1</v>
      </c>
      <c r="P60" s="22">
        <f t="shared" si="19"/>
        <v>614</v>
      </c>
      <c r="Q60" s="22">
        <f t="shared" si="19"/>
        <v>614</v>
      </c>
      <c r="R60" s="9"/>
    </row>
    <row r="61" spans="1:18" ht="21.75" customHeight="1">
      <c r="A61" s="103" t="s">
        <v>117</v>
      </c>
      <c r="B61" s="116"/>
      <c r="C61" s="116"/>
      <c r="D61" s="116"/>
      <c r="E61" s="116"/>
      <c r="F61" s="116"/>
      <c r="G61" s="117"/>
      <c r="H61" s="12">
        <v>1</v>
      </c>
      <c r="I61" s="12">
        <v>6</v>
      </c>
      <c r="J61" s="59" t="s">
        <v>132</v>
      </c>
      <c r="K61" s="58" t="s">
        <v>136</v>
      </c>
      <c r="L61" s="58" t="s">
        <v>114</v>
      </c>
      <c r="M61" s="60" t="s">
        <v>273</v>
      </c>
      <c r="N61" s="55">
        <v>120</v>
      </c>
      <c r="O61" s="22">
        <v>461.1</v>
      </c>
      <c r="P61" s="22">
        <v>614</v>
      </c>
      <c r="Q61" s="22">
        <v>614</v>
      </c>
      <c r="R61" s="9"/>
    </row>
    <row r="62" spans="1:18" ht="13.15" customHeight="1">
      <c r="A62" s="110" t="s">
        <v>88</v>
      </c>
      <c r="B62" s="110"/>
      <c r="C62" s="110"/>
      <c r="D62" s="110"/>
      <c r="E62" s="110"/>
      <c r="F62" s="110"/>
      <c r="G62" s="104"/>
      <c r="H62" s="12">
        <v>1</v>
      </c>
      <c r="I62" s="12">
        <v>11</v>
      </c>
      <c r="J62" s="36"/>
      <c r="K62" s="68"/>
      <c r="L62" s="68"/>
      <c r="M62" s="69"/>
      <c r="N62" s="55"/>
      <c r="O62" s="22">
        <f>SUM(O64)</f>
        <v>1000</v>
      </c>
      <c r="P62" s="22">
        <f>SUM(P64)</f>
        <v>1000</v>
      </c>
      <c r="Q62" s="22">
        <f>SUM(Q64)</f>
        <v>1000</v>
      </c>
      <c r="R62" s="9"/>
    </row>
    <row r="63" spans="1:18" ht="13.15" customHeight="1">
      <c r="A63" s="107" t="s">
        <v>352</v>
      </c>
      <c r="B63" s="108"/>
      <c r="C63" s="108"/>
      <c r="D63" s="108"/>
      <c r="E63" s="108"/>
      <c r="F63" s="108"/>
      <c r="G63" s="109"/>
      <c r="H63" s="12">
        <v>1</v>
      </c>
      <c r="I63" s="12">
        <v>11</v>
      </c>
      <c r="J63" s="59" t="s">
        <v>138</v>
      </c>
      <c r="K63" s="58" t="s">
        <v>139</v>
      </c>
      <c r="L63" s="58"/>
      <c r="M63" s="60"/>
      <c r="N63" s="55"/>
      <c r="O63" s="22">
        <f>SUM(O64)</f>
        <v>1000</v>
      </c>
      <c r="P63" s="22">
        <f t="shared" ref="P63:Q64" si="20">SUM(P64)</f>
        <v>1000</v>
      </c>
      <c r="Q63" s="22">
        <f t="shared" si="20"/>
        <v>1000</v>
      </c>
      <c r="R63" s="9"/>
    </row>
    <row r="64" spans="1:18" ht="20.65" customHeight="1">
      <c r="A64" s="110" t="s">
        <v>137</v>
      </c>
      <c r="B64" s="110"/>
      <c r="C64" s="110"/>
      <c r="D64" s="110"/>
      <c r="E64" s="110"/>
      <c r="F64" s="110"/>
      <c r="G64" s="104"/>
      <c r="H64" s="12">
        <v>1</v>
      </c>
      <c r="I64" s="12">
        <v>11</v>
      </c>
      <c r="J64" s="36" t="s">
        <v>138</v>
      </c>
      <c r="K64" s="68" t="s">
        <v>139</v>
      </c>
      <c r="L64" s="68" t="s">
        <v>114</v>
      </c>
      <c r="M64" s="69" t="s">
        <v>278</v>
      </c>
      <c r="N64" s="55"/>
      <c r="O64" s="22">
        <f>SUM(O65)</f>
        <v>1000</v>
      </c>
      <c r="P64" s="22">
        <f t="shared" si="20"/>
        <v>1000</v>
      </c>
      <c r="Q64" s="22">
        <f t="shared" si="20"/>
        <v>1000</v>
      </c>
      <c r="R64" s="9"/>
    </row>
    <row r="65" spans="1:18" ht="13.15" customHeight="1">
      <c r="A65" s="110" t="s">
        <v>87</v>
      </c>
      <c r="B65" s="110"/>
      <c r="C65" s="110"/>
      <c r="D65" s="110"/>
      <c r="E65" s="110"/>
      <c r="F65" s="110"/>
      <c r="G65" s="104"/>
      <c r="H65" s="12">
        <v>1</v>
      </c>
      <c r="I65" s="12">
        <v>11</v>
      </c>
      <c r="J65" s="59" t="s">
        <v>138</v>
      </c>
      <c r="K65" s="58" t="s">
        <v>139</v>
      </c>
      <c r="L65" s="58" t="s">
        <v>114</v>
      </c>
      <c r="M65" s="60" t="s">
        <v>278</v>
      </c>
      <c r="N65" s="55" t="s">
        <v>86</v>
      </c>
      <c r="O65" s="22">
        <v>1000</v>
      </c>
      <c r="P65" s="22">
        <v>1000</v>
      </c>
      <c r="Q65" s="22">
        <v>1000</v>
      </c>
      <c r="R65" s="9"/>
    </row>
    <row r="66" spans="1:18" ht="13.15" customHeight="1">
      <c r="A66" s="110" t="s">
        <v>85</v>
      </c>
      <c r="B66" s="110"/>
      <c r="C66" s="110"/>
      <c r="D66" s="110"/>
      <c r="E66" s="110"/>
      <c r="F66" s="110"/>
      <c r="G66" s="104"/>
      <c r="H66" s="12">
        <v>1</v>
      </c>
      <c r="I66" s="12">
        <v>13</v>
      </c>
      <c r="J66" s="36"/>
      <c r="K66" s="68"/>
      <c r="L66" s="68"/>
      <c r="M66" s="69"/>
      <c r="N66" s="55"/>
      <c r="O66" s="22">
        <f>SUM(O67,O71,O76,O82,O85,O88,O90,O92)</f>
        <v>12364.5</v>
      </c>
      <c r="P66" s="22">
        <f t="shared" ref="P66:Q66" si="21">SUM(P67,P71,P76,P82,P85,P88,P90,P92)</f>
        <v>13240.300000000001</v>
      </c>
      <c r="Q66" s="22">
        <f t="shared" si="21"/>
        <v>16176.300000000001</v>
      </c>
      <c r="R66" s="9"/>
    </row>
    <row r="67" spans="1:18" ht="34.5" customHeight="1">
      <c r="A67" s="118" t="s">
        <v>120</v>
      </c>
      <c r="B67" s="119"/>
      <c r="C67" s="119"/>
      <c r="D67" s="119"/>
      <c r="E67" s="119"/>
      <c r="F67" s="119"/>
      <c r="G67" s="120"/>
      <c r="H67" s="12">
        <v>1</v>
      </c>
      <c r="I67" s="12">
        <v>13</v>
      </c>
      <c r="J67" s="59" t="s">
        <v>122</v>
      </c>
      <c r="K67" s="58"/>
      <c r="L67" s="58"/>
      <c r="M67" s="60"/>
      <c r="N67" s="55"/>
      <c r="O67" s="22">
        <f>SUM(O68)</f>
        <v>80</v>
      </c>
      <c r="P67" s="22">
        <f t="shared" ref="P67:Q69" si="22">SUM(P68)</f>
        <v>80</v>
      </c>
      <c r="Q67" s="22">
        <f t="shared" si="22"/>
        <v>85</v>
      </c>
      <c r="R67" s="9"/>
    </row>
    <row r="68" spans="1:18" ht="22.5" customHeight="1">
      <c r="A68" s="110" t="s">
        <v>144</v>
      </c>
      <c r="B68" s="110"/>
      <c r="C68" s="110"/>
      <c r="D68" s="110"/>
      <c r="E68" s="110"/>
      <c r="F68" s="110"/>
      <c r="G68" s="104"/>
      <c r="H68" s="12">
        <v>1</v>
      </c>
      <c r="I68" s="12">
        <v>13</v>
      </c>
      <c r="J68" s="36" t="s">
        <v>122</v>
      </c>
      <c r="K68" s="68" t="s">
        <v>123</v>
      </c>
      <c r="L68" s="68"/>
      <c r="M68" s="69"/>
      <c r="N68" s="55"/>
      <c r="O68" s="22">
        <f>SUM(O69)</f>
        <v>80</v>
      </c>
      <c r="P68" s="22">
        <f t="shared" si="22"/>
        <v>80</v>
      </c>
      <c r="Q68" s="22">
        <f t="shared" si="22"/>
        <v>85</v>
      </c>
      <c r="R68" s="9"/>
    </row>
    <row r="69" spans="1:18" ht="22.5" customHeight="1">
      <c r="A69" s="107" t="s">
        <v>145</v>
      </c>
      <c r="B69" s="108"/>
      <c r="C69" s="108"/>
      <c r="D69" s="108"/>
      <c r="E69" s="108"/>
      <c r="F69" s="108"/>
      <c r="G69" s="109"/>
      <c r="H69" s="12">
        <v>1</v>
      </c>
      <c r="I69" s="12">
        <v>13</v>
      </c>
      <c r="J69" s="59" t="s">
        <v>122</v>
      </c>
      <c r="K69" s="58" t="s">
        <v>123</v>
      </c>
      <c r="L69" s="58" t="s">
        <v>114</v>
      </c>
      <c r="M69" s="60" t="s">
        <v>279</v>
      </c>
      <c r="N69" s="55"/>
      <c r="O69" s="22">
        <f>SUM(O70)</f>
        <v>80</v>
      </c>
      <c r="P69" s="22">
        <f t="shared" si="22"/>
        <v>80</v>
      </c>
      <c r="Q69" s="22">
        <f t="shared" si="22"/>
        <v>85</v>
      </c>
      <c r="R69" s="9"/>
    </row>
    <row r="70" spans="1:18" ht="21" customHeight="1">
      <c r="A70" s="103" t="s">
        <v>119</v>
      </c>
      <c r="B70" s="116"/>
      <c r="C70" s="116"/>
      <c r="D70" s="116"/>
      <c r="E70" s="116"/>
      <c r="F70" s="116"/>
      <c r="G70" s="117"/>
      <c r="H70" s="12">
        <v>1</v>
      </c>
      <c r="I70" s="12">
        <v>13</v>
      </c>
      <c r="J70" s="36" t="s">
        <v>122</v>
      </c>
      <c r="K70" s="68" t="s">
        <v>123</v>
      </c>
      <c r="L70" s="68" t="s">
        <v>114</v>
      </c>
      <c r="M70" s="69" t="s">
        <v>279</v>
      </c>
      <c r="N70" s="55">
        <v>240</v>
      </c>
      <c r="O70" s="22">
        <v>80</v>
      </c>
      <c r="P70" s="22">
        <v>80</v>
      </c>
      <c r="Q70" s="22">
        <v>85</v>
      </c>
      <c r="R70" s="9"/>
    </row>
    <row r="71" spans="1:18" ht="33" customHeight="1">
      <c r="A71" s="103" t="s">
        <v>126</v>
      </c>
      <c r="B71" s="116"/>
      <c r="C71" s="116"/>
      <c r="D71" s="116"/>
      <c r="E71" s="116"/>
      <c r="F71" s="116"/>
      <c r="G71" s="117"/>
      <c r="H71" s="12">
        <v>1</v>
      </c>
      <c r="I71" s="12">
        <v>13</v>
      </c>
      <c r="J71" s="59" t="s">
        <v>121</v>
      </c>
      <c r="K71" s="58"/>
      <c r="L71" s="58"/>
      <c r="M71" s="60"/>
      <c r="N71" s="55"/>
      <c r="O71" s="22">
        <f>SUM(O72)</f>
        <v>140</v>
      </c>
      <c r="P71" s="22">
        <f t="shared" ref="P71:Q74" si="23">SUM(P72)</f>
        <v>0</v>
      </c>
      <c r="Q71" s="22">
        <f t="shared" si="23"/>
        <v>0</v>
      </c>
      <c r="R71" s="9"/>
    </row>
    <row r="72" spans="1:18" ht="24" customHeight="1">
      <c r="A72" s="103" t="s">
        <v>127</v>
      </c>
      <c r="B72" s="116"/>
      <c r="C72" s="116"/>
      <c r="D72" s="116"/>
      <c r="E72" s="116"/>
      <c r="F72" s="116"/>
      <c r="G72" s="117"/>
      <c r="H72" s="12">
        <v>1</v>
      </c>
      <c r="I72" s="12">
        <v>13</v>
      </c>
      <c r="J72" s="36" t="s">
        <v>121</v>
      </c>
      <c r="K72" s="68" t="s">
        <v>113</v>
      </c>
      <c r="L72" s="68"/>
      <c r="M72" s="69"/>
      <c r="N72" s="55"/>
      <c r="O72" s="22">
        <f>SUM(O74)</f>
        <v>140</v>
      </c>
      <c r="P72" s="22">
        <f>SUM(P74)</f>
        <v>0</v>
      </c>
      <c r="Q72" s="22">
        <f>SUM(Q74)</f>
        <v>0</v>
      </c>
      <c r="R72" s="9"/>
    </row>
    <row r="73" spans="1:18" ht="24" customHeight="1">
      <c r="A73" s="118" t="s">
        <v>350</v>
      </c>
      <c r="B73" s="119"/>
      <c r="C73" s="119"/>
      <c r="D73" s="119"/>
      <c r="E73" s="119"/>
      <c r="F73" s="119"/>
      <c r="G73" s="120"/>
      <c r="H73" s="12">
        <v>1</v>
      </c>
      <c r="I73" s="12">
        <v>13</v>
      </c>
      <c r="J73" s="36" t="s">
        <v>121</v>
      </c>
      <c r="K73" s="68" t="s">
        <v>113</v>
      </c>
      <c r="L73" s="68" t="s">
        <v>349</v>
      </c>
      <c r="M73" s="69"/>
      <c r="N73" s="55"/>
      <c r="O73" s="22">
        <v>140</v>
      </c>
      <c r="P73" s="22"/>
      <c r="Q73" s="22"/>
      <c r="R73" s="9"/>
    </row>
    <row r="74" spans="1:18" ht="23.25" customHeight="1">
      <c r="A74" s="102" t="s">
        <v>118</v>
      </c>
      <c r="B74" s="102"/>
      <c r="C74" s="102"/>
      <c r="D74" s="102"/>
      <c r="E74" s="102"/>
      <c r="F74" s="102"/>
      <c r="G74" s="103"/>
      <c r="H74" s="12">
        <v>1</v>
      </c>
      <c r="I74" s="12">
        <v>13</v>
      </c>
      <c r="J74" s="59" t="s">
        <v>121</v>
      </c>
      <c r="K74" s="58" t="s">
        <v>113</v>
      </c>
      <c r="L74" s="58" t="s">
        <v>349</v>
      </c>
      <c r="M74" s="60" t="s">
        <v>274</v>
      </c>
      <c r="N74" s="55"/>
      <c r="O74" s="22">
        <f>SUM(O75)</f>
        <v>140</v>
      </c>
      <c r="P74" s="22">
        <f t="shared" si="23"/>
        <v>0</v>
      </c>
      <c r="Q74" s="22">
        <f t="shared" si="23"/>
        <v>0</v>
      </c>
      <c r="R74" s="9"/>
    </row>
    <row r="75" spans="1:18" ht="21.75" customHeight="1">
      <c r="A75" s="104" t="s">
        <v>119</v>
      </c>
      <c r="B75" s="105"/>
      <c r="C75" s="105"/>
      <c r="D75" s="105"/>
      <c r="E75" s="105"/>
      <c r="F75" s="105"/>
      <c r="G75" s="106"/>
      <c r="H75" s="12">
        <v>1</v>
      </c>
      <c r="I75" s="12">
        <v>13</v>
      </c>
      <c r="J75" s="36" t="s">
        <v>121</v>
      </c>
      <c r="K75" s="68" t="s">
        <v>113</v>
      </c>
      <c r="L75" s="68" t="s">
        <v>349</v>
      </c>
      <c r="M75" s="69" t="s">
        <v>274</v>
      </c>
      <c r="N75" s="55">
        <v>240</v>
      </c>
      <c r="O75" s="22">
        <v>140</v>
      </c>
      <c r="P75" s="22"/>
      <c r="Q75" s="22"/>
      <c r="R75" s="9"/>
    </row>
    <row r="76" spans="1:18" ht="20.65" customHeight="1">
      <c r="A76" s="110" t="s">
        <v>270</v>
      </c>
      <c r="B76" s="110"/>
      <c r="C76" s="110"/>
      <c r="D76" s="110"/>
      <c r="E76" s="110"/>
      <c r="F76" s="110"/>
      <c r="G76" s="104"/>
      <c r="H76" s="12">
        <v>1</v>
      </c>
      <c r="I76" s="12">
        <v>13</v>
      </c>
      <c r="J76" s="59" t="s">
        <v>129</v>
      </c>
      <c r="K76" s="58"/>
      <c r="L76" s="58"/>
      <c r="M76" s="60"/>
      <c r="N76" s="55"/>
      <c r="O76" s="22">
        <f>SUM(O77,O79)</f>
        <v>984.6</v>
      </c>
      <c r="P76" s="22">
        <f t="shared" ref="P76:Q76" si="24">SUM(P77,P79)</f>
        <v>948.9</v>
      </c>
      <c r="Q76" s="22">
        <f t="shared" si="24"/>
        <v>946.9</v>
      </c>
      <c r="R76" s="9"/>
    </row>
    <row r="77" spans="1:18" ht="21" customHeight="1">
      <c r="A77" s="110" t="s">
        <v>396</v>
      </c>
      <c r="B77" s="110"/>
      <c r="C77" s="110"/>
      <c r="D77" s="110"/>
      <c r="E77" s="110"/>
      <c r="F77" s="110"/>
      <c r="G77" s="104"/>
      <c r="H77" s="12">
        <v>1</v>
      </c>
      <c r="I77" s="12">
        <v>13</v>
      </c>
      <c r="J77" s="36" t="s">
        <v>129</v>
      </c>
      <c r="K77" s="68" t="s">
        <v>136</v>
      </c>
      <c r="L77" s="68" t="s">
        <v>114</v>
      </c>
      <c r="M77" s="69" t="s">
        <v>273</v>
      </c>
      <c r="N77" s="55"/>
      <c r="O77" s="22">
        <f>SUM(O78)</f>
        <v>754.6</v>
      </c>
      <c r="P77" s="22">
        <f t="shared" ref="P77:Q77" si="25">SUM(P78)</f>
        <v>776.3</v>
      </c>
      <c r="Q77" s="22">
        <f t="shared" si="25"/>
        <v>774.9</v>
      </c>
      <c r="R77" s="9"/>
    </row>
    <row r="78" spans="1:18" ht="22.5" customHeight="1">
      <c r="A78" s="104" t="s">
        <v>117</v>
      </c>
      <c r="B78" s="105"/>
      <c r="C78" s="105"/>
      <c r="D78" s="105"/>
      <c r="E78" s="105"/>
      <c r="F78" s="105"/>
      <c r="G78" s="106"/>
      <c r="H78" s="12">
        <v>1</v>
      </c>
      <c r="I78" s="12">
        <v>13</v>
      </c>
      <c r="J78" s="59" t="s">
        <v>129</v>
      </c>
      <c r="K78" s="58" t="s">
        <v>136</v>
      </c>
      <c r="L78" s="58" t="s">
        <v>114</v>
      </c>
      <c r="M78" s="60" t="s">
        <v>273</v>
      </c>
      <c r="N78" s="55">
        <v>120</v>
      </c>
      <c r="O78" s="22">
        <v>754.6</v>
      </c>
      <c r="P78" s="22">
        <v>776.3</v>
      </c>
      <c r="Q78" s="22">
        <v>774.9</v>
      </c>
      <c r="R78" s="9"/>
    </row>
    <row r="79" spans="1:18" ht="21" customHeight="1">
      <c r="A79" s="102" t="s">
        <v>118</v>
      </c>
      <c r="B79" s="102"/>
      <c r="C79" s="102"/>
      <c r="D79" s="102"/>
      <c r="E79" s="102"/>
      <c r="F79" s="102"/>
      <c r="G79" s="103"/>
      <c r="H79" s="12">
        <v>1</v>
      </c>
      <c r="I79" s="12">
        <v>13</v>
      </c>
      <c r="J79" s="36" t="s">
        <v>129</v>
      </c>
      <c r="K79" s="68" t="s">
        <v>136</v>
      </c>
      <c r="L79" s="68" t="s">
        <v>114</v>
      </c>
      <c r="M79" s="69" t="s">
        <v>274</v>
      </c>
      <c r="N79" s="55"/>
      <c r="O79" s="22">
        <f>SUM(O80:O80)</f>
        <v>230</v>
      </c>
      <c r="P79" s="22">
        <f>SUM(P80:P80)</f>
        <v>172.6</v>
      </c>
      <c r="Q79" s="22">
        <f>SUM(Q80:Q80)</f>
        <v>172</v>
      </c>
      <c r="R79" s="9"/>
    </row>
    <row r="80" spans="1:18" ht="23.25" customHeight="1">
      <c r="A80" s="103" t="s">
        <v>119</v>
      </c>
      <c r="B80" s="116"/>
      <c r="C80" s="116"/>
      <c r="D80" s="116"/>
      <c r="E80" s="116"/>
      <c r="F80" s="116"/>
      <c r="G80" s="117"/>
      <c r="H80" s="12">
        <v>1</v>
      </c>
      <c r="I80" s="12">
        <v>13</v>
      </c>
      <c r="J80" s="59" t="s">
        <v>129</v>
      </c>
      <c r="K80" s="68" t="s">
        <v>136</v>
      </c>
      <c r="L80" s="68" t="s">
        <v>114</v>
      </c>
      <c r="M80" s="69" t="s">
        <v>274</v>
      </c>
      <c r="N80" s="55">
        <v>240</v>
      </c>
      <c r="O80" s="22">
        <v>230</v>
      </c>
      <c r="P80" s="22">
        <v>172.6</v>
      </c>
      <c r="Q80" s="22">
        <v>172</v>
      </c>
      <c r="R80" s="9"/>
    </row>
    <row r="81" spans="1:18" ht="26.25" customHeight="1">
      <c r="A81" s="134" t="s">
        <v>399</v>
      </c>
      <c r="B81" s="134"/>
      <c r="C81" s="134"/>
      <c r="D81" s="134"/>
      <c r="E81" s="134"/>
      <c r="F81" s="134"/>
      <c r="G81" s="135"/>
      <c r="H81" s="12">
        <v>1</v>
      </c>
      <c r="I81" s="12">
        <v>13</v>
      </c>
      <c r="J81" s="36" t="s">
        <v>266</v>
      </c>
      <c r="K81" s="58"/>
      <c r="L81" s="58"/>
      <c r="M81" s="60"/>
      <c r="N81" s="55"/>
      <c r="O81" s="22"/>
      <c r="P81" s="22">
        <f>SUM(P82,P85,P88,P90)</f>
        <v>1013.2</v>
      </c>
      <c r="Q81" s="22">
        <f>SUM(Q82,Q85,Q88,Q90)</f>
        <v>1013.2</v>
      </c>
      <c r="R81" s="9"/>
    </row>
    <row r="82" spans="1:18" ht="54" customHeight="1">
      <c r="A82" s="132" t="s">
        <v>84</v>
      </c>
      <c r="B82" s="132"/>
      <c r="C82" s="132"/>
      <c r="D82" s="132"/>
      <c r="E82" s="132"/>
      <c r="F82" s="132"/>
      <c r="G82" s="133"/>
      <c r="H82" s="12">
        <v>1</v>
      </c>
      <c r="I82" s="12">
        <v>13</v>
      </c>
      <c r="J82" s="36" t="s">
        <v>266</v>
      </c>
      <c r="K82" s="68" t="s">
        <v>113</v>
      </c>
      <c r="L82" s="68" t="s">
        <v>114</v>
      </c>
      <c r="M82" s="69" t="s">
        <v>280</v>
      </c>
      <c r="N82" s="55"/>
      <c r="O82" s="22">
        <f>SUM(O83:O84)</f>
        <v>373.1</v>
      </c>
      <c r="P82" s="22">
        <f>SUM(P83:P84)</f>
        <v>373.1</v>
      </c>
      <c r="Q82" s="22">
        <f>SUM(Q83:Q84)</f>
        <v>373.1</v>
      </c>
      <c r="R82" s="9"/>
    </row>
    <row r="83" spans="1:18" ht="22.5" customHeight="1">
      <c r="A83" s="103" t="s">
        <v>117</v>
      </c>
      <c r="B83" s="116"/>
      <c r="C83" s="116"/>
      <c r="D83" s="116"/>
      <c r="E83" s="116"/>
      <c r="F83" s="116"/>
      <c r="G83" s="117"/>
      <c r="H83" s="12">
        <v>1</v>
      </c>
      <c r="I83" s="12">
        <v>13</v>
      </c>
      <c r="J83" s="59" t="s">
        <v>266</v>
      </c>
      <c r="K83" s="58" t="s">
        <v>113</v>
      </c>
      <c r="L83" s="58" t="s">
        <v>114</v>
      </c>
      <c r="M83" s="60" t="s">
        <v>280</v>
      </c>
      <c r="N83" s="55">
        <v>120</v>
      </c>
      <c r="O83" s="22">
        <v>316.10000000000002</v>
      </c>
      <c r="P83" s="22">
        <v>316.10000000000002</v>
      </c>
      <c r="Q83" s="22">
        <v>316.10000000000002</v>
      </c>
      <c r="R83" s="9"/>
    </row>
    <row r="84" spans="1:18" ht="21" customHeight="1">
      <c r="A84" s="103" t="s">
        <v>119</v>
      </c>
      <c r="B84" s="116"/>
      <c r="C84" s="116"/>
      <c r="D84" s="116"/>
      <c r="E84" s="116"/>
      <c r="F84" s="116"/>
      <c r="G84" s="117"/>
      <c r="H84" s="12">
        <v>1</v>
      </c>
      <c r="I84" s="12">
        <v>13</v>
      </c>
      <c r="J84" s="36" t="s">
        <v>266</v>
      </c>
      <c r="K84" s="68" t="s">
        <v>113</v>
      </c>
      <c r="L84" s="68" t="s">
        <v>114</v>
      </c>
      <c r="M84" s="69" t="s">
        <v>280</v>
      </c>
      <c r="N84" s="55">
        <v>240</v>
      </c>
      <c r="O84" s="22">
        <v>57</v>
      </c>
      <c r="P84" s="22">
        <v>57</v>
      </c>
      <c r="Q84" s="22">
        <v>57</v>
      </c>
      <c r="R84" s="9"/>
    </row>
    <row r="85" spans="1:18" ht="69.75" customHeight="1">
      <c r="A85" s="129" t="s">
        <v>83</v>
      </c>
      <c r="B85" s="130"/>
      <c r="C85" s="130"/>
      <c r="D85" s="130"/>
      <c r="E85" s="130"/>
      <c r="F85" s="130"/>
      <c r="G85" s="131"/>
      <c r="H85" s="12">
        <v>1</v>
      </c>
      <c r="I85" s="12">
        <v>13</v>
      </c>
      <c r="J85" s="59" t="s">
        <v>266</v>
      </c>
      <c r="K85" s="58" t="s">
        <v>130</v>
      </c>
      <c r="L85" s="58" t="s">
        <v>114</v>
      </c>
      <c r="M85" s="60" t="s">
        <v>281</v>
      </c>
      <c r="N85" s="55"/>
      <c r="O85" s="22">
        <f>SUM(O86:O87)</f>
        <v>561.6</v>
      </c>
      <c r="P85" s="22">
        <f>SUM(P86:P87)</f>
        <v>543.1</v>
      </c>
      <c r="Q85" s="22">
        <f>SUM(Q86:Q87)</f>
        <v>543.1</v>
      </c>
      <c r="R85" s="9"/>
    </row>
    <row r="86" spans="1:18" ht="22.15" customHeight="1">
      <c r="A86" s="103" t="s">
        <v>117</v>
      </c>
      <c r="B86" s="116"/>
      <c r="C86" s="116"/>
      <c r="D86" s="116"/>
      <c r="E86" s="116"/>
      <c r="F86" s="116"/>
      <c r="G86" s="117"/>
      <c r="H86" s="12">
        <v>1</v>
      </c>
      <c r="I86" s="12">
        <v>13</v>
      </c>
      <c r="J86" s="36" t="s">
        <v>266</v>
      </c>
      <c r="K86" s="68" t="s">
        <v>130</v>
      </c>
      <c r="L86" s="68" t="s">
        <v>114</v>
      </c>
      <c r="M86" s="69" t="s">
        <v>281</v>
      </c>
      <c r="N86" s="55">
        <v>120</v>
      </c>
      <c r="O86" s="22">
        <v>394.6</v>
      </c>
      <c r="P86" s="22">
        <v>394.6</v>
      </c>
      <c r="Q86" s="22">
        <v>394.6</v>
      </c>
      <c r="R86" s="9"/>
    </row>
    <row r="87" spans="1:18" ht="20.65" customHeight="1">
      <c r="A87" s="103" t="s">
        <v>119</v>
      </c>
      <c r="B87" s="116"/>
      <c r="C87" s="116"/>
      <c r="D87" s="116"/>
      <c r="E87" s="116"/>
      <c r="F87" s="116"/>
      <c r="G87" s="117"/>
      <c r="H87" s="12">
        <v>1</v>
      </c>
      <c r="I87" s="12">
        <v>13</v>
      </c>
      <c r="J87" s="59" t="s">
        <v>266</v>
      </c>
      <c r="K87" s="58" t="s">
        <v>130</v>
      </c>
      <c r="L87" s="58" t="s">
        <v>114</v>
      </c>
      <c r="M87" s="60" t="s">
        <v>281</v>
      </c>
      <c r="N87" s="55">
        <v>240</v>
      </c>
      <c r="O87" s="22">
        <v>167</v>
      </c>
      <c r="P87" s="22">
        <v>148.5</v>
      </c>
      <c r="Q87" s="22">
        <v>148.5</v>
      </c>
      <c r="R87" s="9"/>
    </row>
    <row r="88" spans="1:18" ht="72" customHeight="1">
      <c r="A88" s="129" t="s">
        <v>82</v>
      </c>
      <c r="B88" s="130"/>
      <c r="C88" s="130"/>
      <c r="D88" s="130"/>
      <c r="E88" s="130"/>
      <c r="F88" s="130"/>
      <c r="G88" s="131"/>
      <c r="H88" s="12">
        <v>1</v>
      </c>
      <c r="I88" s="12">
        <v>13</v>
      </c>
      <c r="J88" s="36" t="s">
        <v>266</v>
      </c>
      <c r="K88" s="68" t="s">
        <v>136</v>
      </c>
      <c r="L88" s="68" t="s">
        <v>114</v>
      </c>
      <c r="M88" s="69" t="s">
        <v>282</v>
      </c>
      <c r="N88" s="55"/>
      <c r="O88" s="22">
        <f>SUM(O89)</f>
        <v>50.8</v>
      </c>
      <c r="P88" s="22">
        <f t="shared" ref="P88:Q88" si="26">SUM(P89)</f>
        <v>50.8</v>
      </c>
      <c r="Q88" s="22">
        <f t="shared" si="26"/>
        <v>50.8</v>
      </c>
      <c r="R88" s="9"/>
    </row>
    <row r="89" spans="1:18" ht="24" customHeight="1">
      <c r="A89" s="103" t="s">
        <v>117</v>
      </c>
      <c r="B89" s="116"/>
      <c r="C89" s="116"/>
      <c r="D89" s="116"/>
      <c r="E89" s="116"/>
      <c r="F89" s="116"/>
      <c r="G89" s="117"/>
      <c r="H89" s="12">
        <v>1</v>
      </c>
      <c r="I89" s="12">
        <v>13</v>
      </c>
      <c r="J89" s="59" t="s">
        <v>266</v>
      </c>
      <c r="K89" s="58" t="s">
        <v>136</v>
      </c>
      <c r="L89" s="58" t="s">
        <v>114</v>
      </c>
      <c r="M89" s="60" t="s">
        <v>282</v>
      </c>
      <c r="N89" s="55">
        <v>120</v>
      </c>
      <c r="O89" s="22">
        <v>50.8</v>
      </c>
      <c r="P89" s="22">
        <v>50.8</v>
      </c>
      <c r="Q89" s="22">
        <v>50.8</v>
      </c>
      <c r="R89" s="9"/>
    </row>
    <row r="90" spans="1:18" ht="101.25" customHeight="1">
      <c r="A90" s="129" t="s">
        <v>81</v>
      </c>
      <c r="B90" s="130"/>
      <c r="C90" s="130"/>
      <c r="D90" s="130"/>
      <c r="E90" s="130"/>
      <c r="F90" s="130"/>
      <c r="G90" s="131"/>
      <c r="H90" s="12">
        <v>1</v>
      </c>
      <c r="I90" s="12">
        <v>13</v>
      </c>
      <c r="J90" s="36" t="s">
        <v>266</v>
      </c>
      <c r="K90" s="68" t="s">
        <v>123</v>
      </c>
      <c r="L90" s="68" t="s">
        <v>114</v>
      </c>
      <c r="M90" s="69" t="s">
        <v>283</v>
      </c>
      <c r="N90" s="55"/>
      <c r="O90" s="22">
        <f>SUM(O91)</f>
        <v>46.2</v>
      </c>
      <c r="P90" s="22">
        <f t="shared" ref="P90:Q90" si="27">SUM(P91)</f>
        <v>46.2</v>
      </c>
      <c r="Q90" s="22">
        <f t="shared" si="27"/>
        <v>46.2</v>
      </c>
      <c r="R90" s="9"/>
    </row>
    <row r="91" spans="1:18" ht="21.75" customHeight="1">
      <c r="A91" s="103" t="s">
        <v>119</v>
      </c>
      <c r="B91" s="116"/>
      <c r="C91" s="116"/>
      <c r="D91" s="116"/>
      <c r="E91" s="116"/>
      <c r="F91" s="116"/>
      <c r="G91" s="117"/>
      <c r="H91" s="12">
        <v>1</v>
      </c>
      <c r="I91" s="12">
        <v>13</v>
      </c>
      <c r="J91" s="59" t="s">
        <v>266</v>
      </c>
      <c r="K91" s="58" t="s">
        <v>123</v>
      </c>
      <c r="L91" s="58" t="s">
        <v>114</v>
      </c>
      <c r="M91" s="60" t="s">
        <v>283</v>
      </c>
      <c r="N91" s="55">
        <v>240</v>
      </c>
      <c r="O91" s="22">
        <v>46.2</v>
      </c>
      <c r="P91" s="22">
        <v>46.2</v>
      </c>
      <c r="Q91" s="22">
        <v>46.2</v>
      </c>
      <c r="R91" s="9"/>
    </row>
    <row r="92" spans="1:18" ht="16.5" customHeight="1">
      <c r="A92" s="107" t="s">
        <v>352</v>
      </c>
      <c r="B92" s="108"/>
      <c r="C92" s="108"/>
      <c r="D92" s="108"/>
      <c r="E92" s="108"/>
      <c r="F92" s="108"/>
      <c r="G92" s="109"/>
      <c r="H92" s="12">
        <v>1</v>
      </c>
      <c r="I92" s="12">
        <v>13</v>
      </c>
      <c r="J92" s="36" t="s">
        <v>138</v>
      </c>
      <c r="K92" s="68"/>
      <c r="L92" s="68"/>
      <c r="M92" s="69"/>
      <c r="N92" s="55"/>
      <c r="O92" s="22">
        <f>SUM(O94,O96,O98)</f>
        <v>10128.200000000001</v>
      </c>
      <c r="P92" s="22">
        <f t="shared" ref="P92:Q92" si="28">SUM(P94,P96,P98)</f>
        <v>11198.2</v>
      </c>
      <c r="Q92" s="22">
        <f t="shared" si="28"/>
        <v>14131.2</v>
      </c>
      <c r="R92" s="9"/>
    </row>
    <row r="93" spans="1:18" ht="16.5" customHeight="1">
      <c r="A93" s="107" t="s">
        <v>353</v>
      </c>
      <c r="B93" s="108"/>
      <c r="C93" s="108"/>
      <c r="D93" s="108"/>
      <c r="E93" s="108"/>
      <c r="F93" s="108"/>
      <c r="G93" s="109"/>
      <c r="H93" s="12">
        <v>1</v>
      </c>
      <c r="I93" s="12">
        <v>13</v>
      </c>
      <c r="J93" s="36" t="s">
        <v>138</v>
      </c>
      <c r="K93" s="68" t="s">
        <v>139</v>
      </c>
      <c r="L93" s="68"/>
      <c r="M93" s="69"/>
      <c r="N93" s="55"/>
      <c r="O93" s="22">
        <v>10128.200000000001</v>
      </c>
      <c r="P93" s="22">
        <v>11198.2</v>
      </c>
      <c r="Q93" s="22">
        <v>14131.2</v>
      </c>
      <c r="R93" s="9"/>
    </row>
    <row r="94" spans="1:18" ht="20.65" customHeight="1">
      <c r="A94" s="110" t="s">
        <v>400</v>
      </c>
      <c r="B94" s="110"/>
      <c r="C94" s="110"/>
      <c r="D94" s="110"/>
      <c r="E94" s="110"/>
      <c r="F94" s="110"/>
      <c r="G94" s="104"/>
      <c r="H94" s="12">
        <v>1</v>
      </c>
      <c r="I94" s="12">
        <v>13</v>
      </c>
      <c r="J94" s="59" t="s">
        <v>138</v>
      </c>
      <c r="K94" s="58" t="s">
        <v>139</v>
      </c>
      <c r="L94" s="58" t="s">
        <v>114</v>
      </c>
      <c r="M94" s="60" t="s">
        <v>284</v>
      </c>
      <c r="N94" s="55"/>
      <c r="O94" s="22">
        <f>SUM(O95)</f>
        <v>130</v>
      </c>
      <c r="P94" s="22">
        <f t="shared" ref="P94:Q94" si="29">SUM(P95)</f>
        <v>200</v>
      </c>
      <c r="Q94" s="22">
        <f t="shared" si="29"/>
        <v>200</v>
      </c>
      <c r="R94" s="9"/>
    </row>
    <row r="95" spans="1:18" ht="21.75" customHeight="1">
      <c r="A95" s="103" t="s">
        <v>119</v>
      </c>
      <c r="B95" s="116"/>
      <c r="C95" s="116"/>
      <c r="D95" s="116"/>
      <c r="E95" s="116"/>
      <c r="F95" s="116"/>
      <c r="G95" s="117"/>
      <c r="H95" s="12">
        <v>1</v>
      </c>
      <c r="I95" s="12">
        <v>13</v>
      </c>
      <c r="J95" s="36" t="s">
        <v>138</v>
      </c>
      <c r="K95" s="68" t="s">
        <v>139</v>
      </c>
      <c r="L95" s="68" t="s">
        <v>114</v>
      </c>
      <c r="M95" s="69" t="s">
        <v>284</v>
      </c>
      <c r="N95" s="55">
        <v>240</v>
      </c>
      <c r="O95" s="22">
        <v>130</v>
      </c>
      <c r="P95" s="22">
        <v>200</v>
      </c>
      <c r="Q95" s="22">
        <v>200</v>
      </c>
      <c r="R95" s="9"/>
    </row>
    <row r="96" spans="1:18" ht="20.65" customHeight="1">
      <c r="A96" s="110" t="s">
        <v>401</v>
      </c>
      <c r="B96" s="110"/>
      <c r="C96" s="110"/>
      <c r="D96" s="110"/>
      <c r="E96" s="110"/>
      <c r="F96" s="110"/>
      <c r="G96" s="104"/>
      <c r="H96" s="12">
        <v>1</v>
      </c>
      <c r="I96" s="12">
        <v>13</v>
      </c>
      <c r="J96" s="59" t="s">
        <v>138</v>
      </c>
      <c r="K96" s="58" t="s">
        <v>139</v>
      </c>
      <c r="L96" s="58" t="s">
        <v>114</v>
      </c>
      <c r="M96" s="60" t="s">
        <v>285</v>
      </c>
      <c r="N96" s="55"/>
      <c r="O96" s="22">
        <f>SUM(O97)</f>
        <v>1000</v>
      </c>
      <c r="P96" s="22">
        <f t="shared" ref="P96:Q96" si="30">SUM(P97)</f>
        <v>2000</v>
      </c>
      <c r="Q96" s="22">
        <f t="shared" si="30"/>
        <v>2000</v>
      </c>
      <c r="R96" s="9"/>
    </row>
    <row r="97" spans="1:18" ht="22.5" customHeight="1">
      <c r="A97" s="103" t="s">
        <v>119</v>
      </c>
      <c r="B97" s="116"/>
      <c r="C97" s="116"/>
      <c r="D97" s="116"/>
      <c r="E97" s="116"/>
      <c r="F97" s="116"/>
      <c r="G97" s="117"/>
      <c r="H97" s="12">
        <v>1</v>
      </c>
      <c r="I97" s="12">
        <v>13</v>
      </c>
      <c r="J97" s="36" t="s">
        <v>138</v>
      </c>
      <c r="K97" s="68" t="s">
        <v>139</v>
      </c>
      <c r="L97" s="68" t="s">
        <v>114</v>
      </c>
      <c r="M97" s="69" t="s">
        <v>285</v>
      </c>
      <c r="N97" s="55">
        <v>240</v>
      </c>
      <c r="O97" s="22">
        <v>1000</v>
      </c>
      <c r="P97" s="22">
        <v>2000</v>
      </c>
      <c r="Q97" s="22">
        <v>2000</v>
      </c>
      <c r="R97" s="9"/>
    </row>
    <row r="98" spans="1:18" ht="21.75" customHeight="1">
      <c r="A98" s="103" t="s">
        <v>269</v>
      </c>
      <c r="B98" s="116"/>
      <c r="C98" s="116"/>
      <c r="D98" s="116"/>
      <c r="E98" s="116"/>
      <c r="F98" s="116"/>
      <c r="G98" s="117"/>
      <c r="H98" s="12">
        <v>1</v>
      </c>
      <c r="I98" s="12">
        <v>13</v>
      </c>
      <c r="J98" s="59" t="s">
        <v>138</v>
      </c>
      <c r="K98" s="58" t="s">
        <v>139</v>
      </c>
      <c r="L98" s="58" t="s">
        <v>114</v>
      </c>
      <c r="M98" s="60" t="s">
        <v>286</v>
      </c>
      <c r="N98" s="55"/>
      <c r="O98" s="22">
        <f>SUM(O99:O101)</f>
        <v>8998.2000000000007</v>
      </c>
      <c r="P98" s="22">
        <f>SUM(P99:P101)</f>
        <v>8998.2000000000007</v>
      </c>
      <c r="Q98" s="22">
        <f>SUM(Q99:Q101)</f>
        <v>11931.2</v>
      </c>
      <c r="R98" s="9"/>
    </row>
    <row r="99" spans="1:18" ht="13.15" customHeight="1">
      <c r="A99" s="110" t="s">
        <v>146</v>
      </c>
      <c r="B99" s="110"/>
      <c r="C99" s="110"/>
      <c r="D99" s="110"/>
      <c r="E99" s="110"/>
      <c r="F99" s="110"/>
      <c r="G99" s="104"/>
      <c r="H99" s="12">
        <v>1</v>
      </c>
      <c r="I99" s="12">
        <v>13</v>
      </c>
      <c r="J99" s="36" t="s">
        <v>138</v>
      </c>
      <c r="K99" s="68" t="s">
        <v>139</v>
      </c>
      <c r="L99" s="68" t="s">
        <v>114</v>
      </c>
      <c r="M99" s="69" t="s">
        <v>286</v>
      </c>
      <c r="N99" s="55">
        <v>110</v>
      </c>
      <c r="O99" s="22">
        <v>5265.2</v>
      </c>
      <c r="P99" s="22">
        <v>5265.2</v>
      </c>
      <c r="Q99" s="22">
        <v>7578.2</v>
      </c>
      <c r="R99" s="9"/>
    </row>
    <row r="100" spans="1:18" ht="21.75" customHeight="1">
      <c r="A100" s="103" t="s">
        <v>119</v>
      </c>
      <c r="B100" s="116"/>
      <c r="C100" s="116"/>
      <c r="D100" s="116"/>
      <c r="E100" s="116"/>
      <c r="F100" s="116"/>
      <c r="G100" s="117"/>
      <c r="H100" s="12">
        <v>1</v>
      </c>
      <c r="I100" s="12">
        <v>13</v>
      </c>
      <c r="J100" s="59" t="s">
        <v>138</v>
      </c>
      <c r="K100" s="58" t="s">
        <v>139</v>
      </c>
      <c r="L100" s="58" t="s">
        <v>114</v>
      </c>
      <c r="M100" s="60" t="s">
        <v>286</v>
      </c>
      <c r="N100" s="55">
        <v>240</v>
      </c>
      <c r="O100" s="22">
        <v>3703</v>
      </c>
      <c r="P100" s="22">
        <v>3703</v>
      </c>
      <c r="Q100" s="22">
        <v>4303</v>
      </c>
      <c r="R100" s="9"/>
    </row>
    <row r="101" spans="1:18" ht="18" customHeight="1">
      <c r="A101" s="110" t="s">
        <v>131</v>
      </c>
      <c r="B101" s="110"/>
      <c r="C101" s="110"/>
      <c r="D101" s="110"/>
      <c r="E101" s="110"/>
      <c r="F101" s="110"/>
      <c r="G101" s="104"/>
      <c r="H101" s="12">
        <v>1</v>
      </c>
      <c r="I101" s="12">
        <v>13</v>
      </c>
      <c r="J101" s="36" t="s">
        <v>138</v>
      </c>
      <c r="K101" s="68" t="s">
        <v>139</v>
      </c>
      <c r="L101" s="68" t="s">
        <v>114</v>
      </c>
      <c r="M101" s="69" t="s">
        <v>286</v>
      </c>
      <c r="N101" s="55">
        <v>850</v>
      </c>
      <c r="O101" s="22">
        <v>30</v>
      </c>
      <c r="P101" s="22">
        <v>30</v>
      </c>
      <c r="Q101" s="22">
        <v>50</v>
      </c>
      <c r="R101" s="9"/>
    </row>
    <row r="102" spans="1:18" ht="12.75" hidden="1" customHeight="1">
      <c r="A102" s="114" t="s">
        <v>80</v>
      </c>
      <c r="B102" s="114"/>
      <c r="C102" s="114"/>
      <c r="D102" s="114"/>
      <c r="E102" s="114"/>
      <c r="F102" s="114"/>
      <c r="G102" s="115"/>
      <c r="H102" s="46">
        <v>2</v>
      </c>
      <c r="I102" s="46"/>
      <c r="J102" s="47"/>
      <c r="K102" s="71"/>
      <c r="L102" s="71"/>
      <c r="M102" s="72"/>
      <c r="N102" s="56"/>
      <c r="O102" s="83">
        <f>SUM(O103)</f>
        <v>368.4</v>
      </c>
      <c r="P102" s="48">
        <f t="shared" ref="P102:Q104" si="31">SUM(P103)</f>
        <v>0</v>
      </c>
      <c r="Q102" s="48">
        <f t="shared" si="31"/>
        <v>0</v>
      </c>
      <c r="R102" s="9"/>
    </row>
    <row r="103" spans="1:18" ht="12.75" hidden="1" customHeight="1">
      <c r="A103" s="110" t="s">
        <v>79</v>
      </c>
      <c r="B103" s="110"/>
      <c r="C103" s="110"/>
      <c r="D103" s="110"/>
      <c r="E103" s="110"/>
      <c r="F103" s="110"/>
      <c r="G103" s="104"/>
      <c r="H103" s="12">
        <v>2</v>
      </c>
      <c r="I103" s="12">
        <v>3</v>
      </c>
      <c r="J103" s="59"/>
      <c r="K103" s="58"/>
      <c r="L103" s="58"/>
      <c r="M103" s="60"/>
      <c r="N103" s="55"/>
      <c r="O103" s="22">
        <f>SUM(O104)</f>
        <v>368.4</v>
      </c>
      <c r="P103" s="22">
        <f t="shared" si="31"/>
        <v>0</v>
      </c>
      <c r="Q103" s="22">
        <f t="shared" si="31"/>
        <v>0</v>
      </c>
      <c r="R103" s="9"/>
    </row>
    <row r="104" spans="1:18" ht="34.5" hidden="1" customHeight="1">
      <c r="A104" s="110" t="s">
        <v>78</v>
      </c>
      <c r="B104" s="110"/>
      <c r="C104" s="110"/>
      <c r="D104" s="110"/>
      <c r="E104" s="110"/>
      <c r="F104" s="110"/>
      <c r="G104" s="104"/>
      <c r="H104" s="12">
        <v>2</v>
      </c>
      <c r="I104" s="12">
        <v>3</v>
      </c>
      <c r="J104" s="36" t="s">
        <v>143</v>
      </c>
      <c r="K104" s="68" t="s">
        <v>130</v>
      </c>
      <c r="L104" s="68" t="s">
        <v>114</v>
      </c>
      <c r="M104" s="69" t="s">
        <v>287</v>
      </c>
      <c r="N104" s="55"/>
      <c r="O104" s="22">
        <f>SUM(O105)</f>
        <v>368.4</v>
      </c>
      <c r="P104" s="22">
        <f t="shared" si="31"/>
        <v>0</v>
      </c>
      <c r="Q104" s="22">
        <f t="shared" si="31"/>
        <v>0</v>
      </c>
      <c r="R104" s="9"/>
    </row>
    <row r="105" spans="1:18" ht="12.75" hidden="1" customHeight="1">
      <c r="A105" s="110" t="s">
        <v>77</v>
      </c>
      <c r="B105" s="110"/>
      <c r="C105" s="110"/>
      <c r="D105" s="110"/>
      <c r="E105" s="110"/>
      <c r="F105" s="110"/>
      <c r="G105" s="104"/>
      <c r="H105" s="12">
        <v>2</v>
      </c>
      <c r="I105" s="12">
        <v>3</v>
      </c>
      <c r="J105" s="59" t="s">
        <v>143</v>
      </c>
      <c r="K105" s="58" t="s">
        <v>130</v>
      </c>
      <c r="L105" s="58" t="s">
        <v>114</v>
      </c>
      <c r="M105" s="60" t="s">
        <v>287</v>
      </c>
      <c r="N105" s="55" t="s">
        <v>76</v>
      </c>
      <c r="O105" s="22">
        <v>368.4</v>
      </c>
      <c r="P105" s="22"/>
      <c r="Q105" s="22"/>
      <c r="R105" s="9"/>
    </row>
    <row r="106" spans="1:18" ht="24.6" customHeight="1">
      <c r="A106" s="114" t="s">
        <v>75</v>
      </c>
      <c r="B106" s="114"/>
      <c r="C106" s="114"/>
      <c r="D106" s="114"/>
      <c r="E106" s="114"/>
      <c r="F106" s="114"/>
      <c r="G106" s="115"/>
      <c r="H106" s="46">
        <v>3</v>
      </c>
      <c r="I106" s="46"/>
      <c r="J106" s="47"/>
      <c r="K106" s="71"/>
      <c r="L106" s="71"/>
      <c r="M106" s="72"/>
      <c r="N106" s="56"/>
      <c r="O106" s="83">
        <f>SUM(O107,O112,O126)</f>
        <v>3384.3</v>
      </c>
      <c r="P106" s="48">
        <f t="shared" ref="P106:Q106" si="32">SUM(P107,P112,P126)</f>
        <v>2061.5</v>
      </c>
      <c r="Q106" s="48">
        <f t="shared" si="32"/>
        <v>2561.5</v>
      </c>
      <c r="R106" s="9"/>
    </row>
    <row r="107" spans="1:18" ht="12.75" hidden="1" customHeight="1">
      <c r="A107" s="110" t="s">
        <v>74</v>
      </c>
      <c r="B107" s="110"/>
      <c r="C107" s="110"/>
      <c r="D107" s="110"/>
      <c r="E107" s="110"/>
      <c r="F107" s="110"/>
      <c r="G107" s="104"/>
      <c r="H107" s="12">
        <v>3</v>
      </c>
      <c r="I107" s="12">
        <v>4</v>
      </c>
      <c r="J107" s="59"/>
      <c r="K107" s="58"/>
      <c r="L107" s="58"/>
      <c r="M107" s="60"/>
      <c r="N107" s="55"/>
      <c r="O107" s="22">
        <f>SUM(O108)</f>
        <v>1378.7</v>
      </c>
      <c r="P107" s="22">
        <f t="shared" ref="P107:Q107" si="33">SUM(P108)</f>
        <v>0</v>
      </c>
      <c r="Q107" s="22">
        <f t="shared" si="33"/>
        <v>0</v>
      </c>
      <c r="R107" s="9"/>
    </row>
    <row r="108" spans="1:18" ht="45" hidden="1" customHeight="1">
      <c r="A108" s="110" t="s">
        <v>265</v>
      </c>
      <c r="B108" s="110"/>
      <c r="C108" s="110"/>
      <c r="D108" s="110"/>
      <c r="E108" s="110"/>
      <c r="F108" s="110"/>
      <c r="G108" s="104"/>
      <c r="H108" s="12">
        <v>3</v>
      </c>
      <c r="I108" s="12">
        <v>4</v>
      </c>
      <c r="J108" s="36" t="s">
        <v>143</v>
      </c>
      <c r="K108" s="68" t="s">
        <v>136</v>
      </c>
      <c r="L108" s="68" t="s">
        <v>114</v>
      </c>
      <c r="M108" s="69" t="s">
        <v>288</v>
      </c>
      <c r="N108" s="55"/>
      <c r="O108" s="22">
        <f>SUM(O109:O111)</f>
        <v>1378.7</v>
      </c>
      <c r="P108" s="22">
        <f t="shared" ref="P108:Q108" si="34">SUM(P109:P111)</f>
        <v>0</v>
      </c>
      <c r="Q108" s="22">
        <f t="shared" si="34"/>
        <v>0</v>
      </c>
      <c r="R108" s="9"/>
    </row>
    <row r="109" spans="1:18" ht="12.75" hidden="1" customHeight="1">
      <c r="A109" s="103" t="s">
        <v>117</v>
      </c>
      <c r="B109" s="116"/>
      <c r="C109" s="116"/>
      <c r="D109" s="116"/>
      <c r="E109" s="116"/>
      <c r="F109" s="116"/>
      <c r="G109" s="117"/>
      <c r="H109" s="12">
        <v>3</v>
      </c>
      <c r="I109" s="12">
        <v>4</v>
      </c>
      <c r="J109" s="59" t="s">
        <v>143</v>
      </c>
      <c r="K109" s="58" t="s">
        <v>136</v>
      </c>
      <c r="L109" s="58" t="s">
        <v>114</v>
      </c>
      <c r="M109" s="60" t="s">
        <v>288</v>
      </c>
      <c r="N109" s="55">
        <v>120</v>
      </c>
      <c r="O109" s="22">
        <v>1210.9000000000001</v>
      </c>
      <c r="P109" s="22">
        <v>0</v>
      </c>
      <c r="Q109" s="22">
        <v>0</v>
      </c>
      <c r="R109" s="9"/>
    </row>
    <row r="110" spans="1:18" ht="20.25" hidden="1" customHeight="1">
      <c r="A110" s="110" t="s">
        <v>21</v>
      </c>
      <c r="B110" s="110"/>
      <c r="C110" s="110"/>
      <c r="D110" s="110"/>
      <c r="E110" s="110"/>
      <c r="F110" s="110"/>
      <c r="G110" s="104"/>
      <c r="H110" s="12">
        <v>3</v>
      </c>
      <c r="I110" s="12">
        <v>4</v>
      </c>
      <c r="J110" s="36" t="s">
        <v>143</v>
      </c>
      <c r="K110" s="68" t="s">
        <v>136</v>
      </c>
      <c r="L110" s="68" t="s">
        <v>114</v>
      </c>
      <c r="M110" s="69" t="s">
        <v>288</v>
      </c>
      <c r="N110" s="55">
        <v>240</v>
      </c>
      <c r="O110" s="22">
        <v>167.8</v>
      </c>
      <c r="P110" s="22">
        <v>0</v>
      </c>
      <c r="Q110" s="22">
        <v>0</v>
      </c>
      <c r="R110" s="9"/>
    </row>
    <row r="111" spans="1:18" ht="20.25" hidden="1" customHeight="1">
      <c r="A111" s="110" t="s">
        <v>16</v>
      </c>
      <c r="B111" s="110"/>
      <c r="C111" s="110"/>
      <c r="D111" s="110"/>
      <c r="E111" s="110"/>
      <c r="F111" s="110"/>
      <c r="G111" s="104"/>
      <c r="H111" s="12">
        <v>3</v>
      </c>
      <c r="I111" s="73">
        <v>4</v>
      </c>
      <c r="J111" s="59" t="s">
        <v>143</v>
      </c>
      <c r="K111" s="58" t="s">
        <v>136</v>
      </c>
      <c r="L111" s="58" t="s">
        <v>114</v>
      </c>
      <c r="M111" s="60" t="s">
        <v>288</v>
      </c>
      <c r="N111" s="55"/>
      <c r="O111" s="22"/>
      <c r="P111" s="22"/>
      <c r="Q111" s="22"/>
      <c r="R111" s="9"/>
    </row>
    <row r="112" spans="1:18" ht="35.25" customHeight="1">
      <c r="A112" s="103" t="s">
        <v>73</v>
      </c>
      <c r="B112" s="116"/>
      <c r="C112" s="116"/>
      <c r="D112" s="116"/>
      <c r="E112" s="116"/>
      <c r="F112" s="116"/>
      <c r="G112" s="117"/>
      <c r="H112" s="12">
        <v>3</v>
      </c>
      <c r="I112" s="12">
        <v>9</v>
      </c>
      <c r="J112" s="36"/>
      <c r="K112" s="68"/>
      <c r="L112" s="68"/>
      <c r="M112" s="69"/>
      <c r="N112" s="55"/>
      <c r="O112" s="22">
        <f>SUM(O113,O118)</f>
        <v>1955.6</v>
      </c>
      <c r="P112" s="22">
        <f t="shared" ref="P112:Q112" si="35">SUM(P113,P118)</f>
        <v>1996.5</v>
      </c>
      <c r="Q112" s="22">
        <f t="shared" si="35"/>
        <v>2496.5</v>
      </c>
      <c r="R112" s="9"/>
    </row>
    <row r="113" spans="1:18" ht="36.75" customHeight="1">
      <c r="A113" s="118" t="s">
        <v>120</v>
      </c>
      <c r="B113" s="119"/>
      <c r="C113" s="119"/>
      <c r="D113" s="119"/>
      <c r="E113" s="119"/>
      <c r="F113" s="119"/>
      <c r="G113" s="120"/>
      <c r="H113" s="12">
        <v>3</v>
      </c>
      <c r="I113" s="74">
        <v>9</v>
      </c>
      <c r="J113" s="36" t="s">
        <v>122</v>
      </c>
      <c r="K113" s="68"/>
      <c r="L113" s="68"/>
      <c r="M113" s="69"/>
      <c r="N113" s="77"/>
      <c r="O113" s="75">
        <f>SUM(O114)</f>
        <v>200</v>
      </c>
      <c r="P113" s="22">
        <f t="shared" ref="P113:Q113" si="36">SUM(P114)</f>
        <v>100</v>
      </c>
      <c r="Q113" s="22">
        <f t="shared" si="36"/>
        <v>0</v>
      </c>
      <c r="R113" s="9"/>
    </row>
    <row r="114" spans="1:18" ht="21.75" customHeight="1">
      <c r="A114" s="118" t="s">
        <v>267</v>
      </c>
      <c r="B114" s="119"/>
      <c r="C114" s="119"/>
      <c r="D114" s="119"/>
      <c r="E114" s="119"/>
      <c r="F114" s="119"/>
      <c r="G114" s="120"/>
      <c r="H114" s="12">
        <v>3</v>
      </c>
      <c r="I114" s="73">
        <v>9</v>
      </c>
      <c r="J114" s="36" t="s">
        <v>122</v>
      </c>
      <c r="K114" s="68" t="s">
        <v>113</v>
      </c>
      <c r="L114" s="68"/>
      <c r="M114" s="69"/>
      <c r="N114" s="76"/>
      <c r="O114" s="22">
        <f>SUM(O116)</f>
        <v>200</v>
      </c>
      <c r="P114" s="22">
        <f>SUM(P116)</f>
        <v>100</v>
      </c>
      <c r="Q114" s="22">
        <f>SUM(Q116)</f>
        <v>0</v>
      </c>
      <c r="R114" s="9"/>
    </row>
    <row r="115" spans="1:18" ht="21.75" customHeight="1">
      <c r="A115" s="118" t="s">
        <v>351</v>
      </c>
      <c r="B115" s="119"/>
      <c r="C115" s="119"/>
      <c r="D115" s="119"/>
      <c r="E115" s="119"/>
      <c r="F115" s="119"/>
      <c r="G115" s="120"/>
      <c r="H115" s="12">
        <v>3</v>
      </c>
      <c r="I115" s="73">
        <v>9</v>
      </c>
      <c r="J115" s="36" t="s">
        <v>122</v>
      </c>
      <c r="K115" s="68" t="s">
        <v>113</v>
      </c>
      <c r="L115" s="68" t="s">
        <v>349</v>
      </c>
      <c r="M115" s="60"/>
      <c r="N115" s="76"/>
      <c r="O115" s="22">
        <v>200</v>
      </c>
      <c r="P115" s="22">
        <v>100</v>
      </c>
      <c r="Q115" s="22">
        <v>0</v>
      </c>
      <c r="R115" s="9"/>
    </row>
    <row r="116" spans="1:18" ht="21.75" customHeight="1">
      <c r="A116" s="118" t="s">
        <v>268</v>
      </c>
      <c r="B116" s="119"/>
      <c r="C116" s="119"/>
      <c r="D116" s="119"/>
      <c r="E116" s="119"/>
      <c r="F116" s="119"/>
      <c r="G116" s="120"/>
      <c r="H116" s="12">
        <v>3</v>
      </c>
      <c r="I116" s="12">
        <v>9</v>
      </c>
      <c r="J116" s="36" t="s">
        <v>122</v>
      </c>
      <c r="K116" s="68" t="s">
        <v>113</v>
      </c>
      <c r="L116" s="68" t="s">
        <v>349</v>
      </c>
      <c r="M116" s="69" t="s">
        <v>289</v>
      </c>
      <c r="N116" s="55"/>
      <c r="O116" s="22">
        <f>SUM(O117)</f>
        <v>200</v>
      </c>
      <c r="P116" s="22">
        <f t="shared" ref="P116:Q116" si="37">SUM(P117)</f>
        <v>100</v>
      </c>
      <c r="Q116" s="22">
        <f t="shared" si="37"/>
        <v>0</v>
      </c>
      <c r="R116" s="9"/>
    </row>
    <row r="117" spans="1:18" ht="24" customHeight="1">
      <c r="A117" s="104" t="s">
        <v>119</v>
      </c>
      <c r="B117" s="105"/>
      <c r="C117" s="105"/>
      <c r="D117" s="105"/>
      <c r="E117" s="105"/>
      <c r="F117" s="105"/>
      <c r="G117" s="106"/>
      <c r="H117" s="12">
        <v>3</v>
      </c>
      <c r="I117" s="74">
        <v>9</v>
      </c>
      <c r="J117" s="36" t="s">
        <v>122</v>
      </c>
      <c r="K117" s="68" t="s">
        <v>113</v>
      </c>
      <c r="L117" s="68" t="s">
        <v>349</v>
      </c>
      <c r="M117" s="69" t="s">
        <v>289</v>
      </c>
      <c r="N117" s="55">
        <v>240</v>
      </c>
      <c r="O117" s="22">
        <v>200</v>
      </c>
      <c r="P117" s="22">
        <v>100</v>
      </c>
      <c r="Q117" s="22"/>
      <c r="R117" s="9"/>
    </row>
    <row r="118" spans="1:18" ht="14.25" customHeight="1">
      <c r="A118" s="107" t="s">
        <v>352</v>
      </c>
      <c r="B118" s="108"/>
      <c r="C118" s="108"/>
      <c r="D118" s="108"/>
      <c r="E118" s="108"/>
      <c r="F118" s="108"/>
      <c r="G118" s="109"/>
      <c r="H118" s="12">
        <v>3</v>
      </c>
      <c r="I118" s="12">
        <v>9</v>
      </c>
      <c r="J118" s="36" t="s">
        <v>138</v>
      </c>
      <c r="K118" s="68"/>
      <c r="L118" s="68"/>
      <c r="M118" s="69"/>
      <c r="N118" s="55"/>
      <c r="O118" s="22">
        <f>SUM(O120,O124)</f>
        <v>1755.6</v>
      </c>
      <c r="P118" s="22">
        <f t="shared" ref="P118:Q118" si="38">SUM(P120,P124)</f>
        <v>1896.5</v>
      </c>
      <c r="Q118" s="22">
        <f t="shared" si="38"/>
        <v>2496.5</v>
      </c>
      <c r="R118" s="9"/>
    </row>
    <row r="119" spans="1:18" ht="14.25" customHeight="1">
      <c r="A119" s="107" t="s">
        <v>353</v>
      </c>
      <c r="B119" s="108"/>
      <c r="C119" s="108"/>
      <c r="D119" s="108"/>
      <c r="E119" s="108"/>
      <c r="F119" s="108"/>
      <c r="G119" s="109"/>
      <c r="H119" s="12">
        <v>3</v>
      </c>
      <c r="I119" s="12">
        <v>9</v>
      </c>
      <c r="J119" s="36" t="s">
        <v>138</v>
      </c>
      <c r="K119" s="68" t="s">
        <v>139</v>
      </c>
      <c r="L119" s="68"/>
      <c r="M119" s="69"/>
      <c r="N119" s="55"/>
      <c r="O119" s="22">
        <v>1755.6</v>
      </c>
      <c r="P119" s="22">
        <v>1896.5</v>
      </c>
      <c r="Q119" s="22">
        <v>2496.5</v>
      </c>
      <c r="R119" s="9"/>
    </row>
    <row r="120" spans="1:18" ht="45" customHeight="1">
      <c r="A120" s="103" t="s">
        <v>72</v>
      </c>
      <c r="B120" s="116"/>
      <c r="C120" s="116"/>
      <c r="D120" s="116"/>
      <c r="E120" s="116"/>
      <c r="F120" s="116"/>
      <c r="G120" s="117"/>
      <c r="H120" s="12">
        <v>3</v>
      </c>
      <c r="I120" s="12">
        <v>9</v>
      </c>
      <c r="J120" s="36" t="s">
        <v>138</v>
      </c>
      <c r="K120" s="68" t="s">
        <v>139</v>
      </c>
      <c r="L120" s="68" t="s">
        <v>114</v>
      </c>
      <c r="M120" s="69" t="s">
        <v>290</v>
      </c>
      <c r="N120" s="55"/>
      <c r="O120" s="22">
        <f>SUM(O121:O123)</f>
        <v>1740.6</v>
      </c>
      <c r="P120" s="22">
        <f>SUM(P121:P123)</f>
        <v>1881.5</v>
      </c>
      <c r="Q120" s="22">
        <f>SUM(Q121:Q123)</f>
        <v>2481.5</v>
      </c>
      <c r="R120" s="9"/>
    </row>
    <row r="121" spans="1:18" ht="13.15" customHeight="1">
      <c r="A121" s="110" t="s">
        <v>146</v>
      </c>
      <c r="B121" s="110"/>
      <c r="C121" s="110"/>
      <c r="D121" s="110"/>
      <c r="E121" s="110"/>
      <c r="F121" s="110"/>
      <c r="G121" s="104"/>
      <c r="H121" s="12">
        <v>3</v>
      </c>
      <c r="I121" s="12">
        <v>9</v>
      </c>
      <c r="J121" s="59" t="s">
        <v>138</v>
      </c>
      <c r="K121" s="58" t="s">
        <v>139</v>
      </c>
      <c r="L121" s="58" t="s">
        <v>114</v>
      </c>
      <c r="M121" s="60" t="s">
        <v>290</v>
      </c>
      <c r="N121" s="55">
        <v>110</v>
      </c>
      <c r="O121" s="22">
        <v>1531.1</v>
      </c>
      <c r="P121" s="22">
        <v>1672</v>
      </c>
      <c r="Q121" s="22">
        <v>2272</v>
      </c>
      <c r="R121" s="9"/>
    </row>
    <row r="122" spans="1:18" ht="20.65" customHeight="1">
      <c r="A122" s="104" t="s">
        <v>119</v>
      </c>
      <c r="B122" s="105"/>
      <c r="C122" s="105"/>
      <c r="D122" s="105"/>
      <c r="E122" s="105"/>
      <c r="F122" s="105"/>
      <c r="G122" s="106"/>
      <c r="H122" s="12">
        <v>3</v>
      </c>
      <c r="I122" s="12">
        <v>9</v>
      </c>
      <c r="J122" s="36" t="s">
        <v>138</v>
      </c>
      <c r="K122" s="68" t="s">
        <v>139</v>
      </c>
      <c r="L122" s="68" t="s">
        <v>114</v>
      </c>
      <c r="M122" s="69" t="s">
        <v>290</v>
      </c>
      <c r="N122" s="55">
        <v>240</v>
      </c>
      <c r="O122" s="22">
        <v>207.5</v>
      </c>
      <c r="P122" s="22">
        <v>207.5</v>
      </c>
      <c r="Q122" s="22">
        <v>207.5</v>
      </c>
      <c r="R122" s="9"/>
    </row>
    <row r="123" spans="1:18" ht="13.15" customHeight="1">
      <c r="A123" s="110" t="s">
        <v>131</v>
      </c>
      <c r="B123" s="110"/>
      <c r="C123" s="110"/>
      <c r="D123" s="110"/>
      <c r="E123" s="110"/>
      <c r="F123" s="110"/>
      <c r="G123" s="104"/>
      <c r="H123" s="12">
        <v>3</v>
      </c>
      <c r="I123" s="73">
        <v>9</v>
      </c>
      <c r="J123" s="59" t="s">
        <v>138</v>
      </c>
      <c r="K123" s="58" t="s">
        <v>139</v>
      </c>
      <c r="L123" s="58" t="s">
        <v>114</v>
      </c>
      <c r="M123" s="60" t="s">
        <v>290</v>
      </c>
      <c r="N123" s="55">
        <v>850</v>
      </c>
      <c r="O123" s="22">
        <v>2</v>
      </c>
      <c r="P123" s="22">
        <v>2</v>
      </c>
      <c r="Q123" s="22">
        <v>2</v>
      </c>
      <c r="R123" s="9"/>
    </row>
    <row r="124" spans="1:18" ht="20.65" customHeight="1">
      <c r="A124" s="110" t="s">
        <v>71</v>
      </c>
      <c r="B124" s="110"/>
      <c r="C124" s="110"/>
      <c r="D124" s="110"/>
      <c r="E124" s="110"/>
      <c r="F124" s="110"/>
      <c r="G124" s="104"/>
      <c r="H124" s="12">
        <v>3</v>
      </c>
      <c r="I124" s="12">
        <v>9</v>
      </c>
      <c r="J124" s="36" t="s">
        <v>138</v>
      </c>
      <c r="K124" s="68" t="s">
        <v>139</v>
      </c>
      <c r="L124" s="68" t="s">
        <v>114</v>
      </c>
      <c r="M124" s="69" t="s">
        <v>291</v>
      </c>
      <c r="N124" s="55"/>
      <c r="O124" s="22">
        <f>SUM(O125)</f>
        <v>15</v>
      </c>
      <c r="P124" s="22">
        <f t="shared" ref="P124:Q124" si="39">SUM(P125)</f>
        <v>15</v>
      </c>
      <c r="Q124" s="22">
        <f t="shared" si="39"/>
        <v>15</v>
      </c>
      <c r="R124" s="9"/>
    </row>
    <row r="125" spans="1:18" ht="20.65" customHeight="1">
      <c r="A125" s="103" t="s">
        <v>119</v>
      </c>
      <c r="B125" s="116"/>
      <c r="C125" s="116"/>
      <c r="D125" s="116"/>
      <c r="E125" s="116"/>
      <c r="F125" s="116"/>
      <c r="G125" s="117"/>
      <c r="H125" s="12">
        <v>3</v>
      </c>
      <c r="I125" s="74">
        <v>9</v>
      </c>
      <c r="J125" s="59" t="s">
        <v>138</v>
      </c>
      <c r="K125" s="58" t="s">
        <v>139</v>
      </c>
      <c r="L125" s="58" t="s">
        <v>114</v>
      </c>
      <c r="M125" s="60" t="s">
        <v>291</v>
      </c>
      <c r="N125" s="55">
        <v>240</v>
      </c>
      <c r="O125" s="22">
        <v>15</v>
      </c>
      <c r="P125" s="22">
        <v>15</v>
      </c>
      <c r="Q125" s="22">
        <v>15</v>
      </c>
      <c r="R125" s="9"/>
    </row>
    <row r="126" spans="1:18" ht="13.15" customHeight="1">
      <c r="A126" s="110" t="s">
        <v>70</v>
      </c>
      <c r="B126" s="110"/>
      <c r="C126" s="110"/>
      <c r="D126" s="110"/>
      <c r="E126" s="110"/>
      <c r="F126" s="110"/>
      <c r="G126" s="104"/>
      <c r="H126" s="12">
        <v>3</v>
      </c>
      <c r="I126" s="12">
        <v>10</v>
      </c>
      <c r="J126" s="36"/>
      <c r="K126" s="68"/>
      <c r="L126" s="68"/>
      <c r="M126" s="69"/>
      <c r="N126" s="55"/>
      <c r="O126" s="22">
        <f>SUM(O129)</f>
        <v>50</v>
      </c>
      <c r="P126" s="22">
        <f>SUM(P129)</f>
        <v>65</v>
      </c>
      <c r="Q126" s="22">
        <f>SUM(Q129)</f>
        <v>65</v>
      </c>
      <c r="R126" s="9"/>
    </row>
    <row r="127" spans="1:18" ht="13.15" customHeight="1">
      <c r="A127" s="118" t="s">
        <v>352</v>
      </c>
      <c r="B127" s="119"/>
      <c r="C127" s="119"/>
      <c r="D127" s="119"/>
      <c r="E127" s="119"/>
      <c r="F127" s="119"/>
      <c r="G127" s="120"/>
      <c r="H127" s="12">
        <v>3</v>
      </c>
      <c r="I127" s="12">
        <v>10</v>
      </c>
      <c r="J127" s="36" t="s">
        <v>138</v>
      </c>
      <c r="K127" s="68"/>
      <c r="L127" s="68"/>
      <c r="M127" s="69"/>
      <c r="N127" s="78"/>
      <c r="O127" s="22">
        <f>SUM(O129)</f>
        <v>50</v>
      </c>
      <c r="P127" s="22">
        <f t="shared" ref="P127:Q127" si="40">SUM(P129)</f>
        <v>65</v>
      </c>
      <c r="Q127" s="22">
        <f t="shared" si="40"/>
        <v>65</v>
      </c>
      <c r="R127" s="9"/>
    </row>
    <row r="128" spans="1:18" ht="13.15" customHeight="1">
      <c r="A128" s="107" t="s">
        <v>353</v>
      </c>
      <c r="B128" s="108"/>
      <c r="C128" s="108"/>
      <c r="D128" s="108"/>
      <c r="E128" s="108"/>
      <c r="F128" s="108"/>
      <c r="G128" s="109"/>
      <c r="H128" s="12">
        <v>3</v>
      </c>
      <c r="I128" s="12">
        <v>10</v>
      </c>
      <c r="J128" s="59" t="s">
        <v>138</v>
      </c>
      <c r="K128" s="58" t="s">
        <v>139</v>
      </c>
      <c r="L128" s="58"/>
      <c r="M128" s="60"/>
      <c r="N128" s="78"/>
      <c r="O128" s="75">
        <v>50</v>
      </c>
      <c r="P128" s="22">
        <v>65</v>
      </c>
      <c r="Q128" s="22">
        <v>65</v>
      </c>
      <c r="R128" s="9"/>
    </row>
    <row r="129" spans="1:18" ht="13.15" customHeight="1">
      <c r="A129" s="110" t="s">
        <v>69</v>
      </c>
      <c r="B129" s="110"/>
      <c r="C129" s="110"/>
      <c r="D129" s="110"/>
      <c r="E129" s="110"/>
      <c r="F129" s="110"/>
      <c r="G129" s="104"/>
      <c r="H129" s="12">
        <v>3</v>
      </c>
      <c r="I129" s="12">
        <v>10</v>
      </c>
      <c r="J129" s="36" t="s">
        <v>138</v>
      </c>
      <c r="K129" s="68" t="s">
        <v>139</v>
      </c>
      <c r="L129" s="68" t="s">
        <v>114</v>
      </c>
      <c r="M129" s="69" t="s">
        <v>292</v>
      </c>
      <c r="N129" s="77"/>
      <c r="O129" s="75">
        <f>SUM(O130)</f>
        <v>50</v>
      </c>
      <c r="P129" s="22">
        <f t="shared" ref="P129:Q129" si="41">SUM(P130)</f>
        <v>65</v>
      </c>
      <c r="Q129" s="22">
        <f t="shared" si="41"/>
        <v>65</v>
      </c>
      <c r="R129" s="9"/>
    </row>
    <row r="130" spans="1:18" ht="20.65" customHeight="1">
      <c r="A130" s="103" t="s">
        <v>119</v>
      </c>
      <c r="B130" s="116"/>
      <c r="C130" s="116"/>
      <c r="D130" s="116"/>
      <c r="E130" s="116"/>
      <c r="F130" s="116"/>
      <c r="G130" s="117"/>
      <c r="H130" s="12">
        <v>3</v>
      </c>
      <c r="I130" s="12">
        <v>10</v>
      </c>
      <c r="J130" s="59" t="s">
        <v>138</v>
      </c>
      <c r="K130" s="58" t="s">
        <v>139</v>
      </c>
      <c r="L130" s="58" t="s">
        <v>114</v>
      </c>
      <c r="M130" s="60" t="s">
        <v>292</v>
      </c>
      <c r="N130" s="76">
        <v>240</v>
      </c>
      <c r="O130" s="22">
        <v>50</v>
      </c>
      <c r="P130" s="22">
        <v>65</v>
      </c>
      <c r="Q130" s="22">
        <v>65</v>
      </c>
      <c r="R130" s="9"/>
    </row>
    <row r="131" spans="1:18" ht="13.15" customHeight="1">
      <c r="A131" s="114" t="s">
        <v>68</v>
      </c>
      <c r="B131" s="114"/>
      <c r="C131" s="114"/>
      <c r="D131" s="114"/>
      <c r="E131" s="114"/>
      <c r="F131" s="114"/>
      <c r="G131" s="115"/>
      <c r="H131" s="46">
        <v>4</v>
      </c>
      <c r="I131" s="46"/>
      <c r="J131" s="47"/>
      <c r="K131" s="71"/>
      <c r="L131" s="71"/>
      <c r="M131" s="72"/>
      <c r="N131" s="56"/>
      <c r="O131" s="83">
        <f>SUM(O132,O139,O148)</f>
        <v>55647.3</v>
      </c>
      <c r="P131" s="48">
        <f t="shared" ref="P131:Q131" si="42">SUM(P132,P139,P148)</f>
        <v>44909.4</v>
      </c>
      <c r="Q131" s="48">
        <f t="shared" si="42"/>
        <v>45489.4</v>
      </c>
      <c r="R131" s="9"/>
    </row>
    <row r="132" spans="1:18" ht="13.15" customHeight="1">
      <c r="A132" s="110" t="s">
        <v>67</v>
      </c>
      <c r="B132" s="110"/>
      <c r="C132" s="110"/>
      <c r="D132" s="110"/>
      <c r="E132" s="110"/>
      <c r="F132" s="110"/>
      <c r="G132" s="104"/>
      <c r="H132" s="12">
        <v>4</v>
      </c>
      <c r="I132" s="12">
        <v>5</v>
      </c>
      <c r="J132" s="59"/>
      <c r="K132" s="58"/>
      <c r="L132" s="58"/>
      <c r="M132" s="60"/>
      <c r="N132" s="55"/>
      <c r="O132" s="22">
        <f>SUM(O133)</f>
        <v>663</v>
      </c>
      <c r="P132" s="22">
        <f t="shared" ref="P132:Q132" si="43">SUM(P133)</f>
        <v>663</v>
      </c>
      <c r="Q132" s="22">
        <f t="shared" si="43"/>
        <v>1163</v>
      </c>
      <c r="R132" s="9"/>
    </row>
    <row r="133" spans="1:18" ht="13.15" customHeight="1">
      <c r="A133" s="107" t="s">
        <v>352</v>
      </c>
      <c r="B133" s="108"/>
      <c r="C133" s="108"/>
      <c r="D133" s="108"/>
      <c r="E133" s="108"/>
      <c r="F133" s="108"/>
      <c r="G133" s="109"/>
      <c r="H133" s="12">
        <v>4</v>
      </c>
      <c r="I133" s="12">
        <v>5</v>
      </c>
      <c r="J133" s="36" t="s">
        <v>138</v>
      </c>
      <c r="K133" s="68"/>
      <c r="L133" s="68"/>
      <c r="M133" s="69"/>
      <c r="N133" s="55"/>
      <c r="O133" s="22">
        <f>SUM(O135,O137)</f>
        <v>663</v>
      </c>
      <c r="P133" s="22">
        <f t="shared" ref="P133:Q133" si="44">SUM(P135,P137)</f>
        <v>663</v>
      </c>
      <c r="Q133" s="22">
        <f t="shared" si="44"/>
        <v>1163</v>
      </c>
      <c r="R133" s="9"/>
    </row>
    <row r="134" spans="1:18" ht="13.15" customHeight="1">
      <c r="A134" s="107" t="s">
        <v>353</v>
      </c>
      <c r="B134" s="108"/>
      <c r="C134" s="108"/>
      <c r="D134" s="108"/>
      <c r="E134" s="108"/>
      <c r="F134" s="108"/>
      <c r="G134" s="109"/>
      <c r="H134" s="12">
        <v>4</v>
      </c>
      <c r="I134" s="12">
        <v>5</v>
      </c>
      <c r="J134" s="36" t="s">
        <v>138</v>
      </c>
      <c r="K134" s="68" t="s">
        <v>139</v>
      </c>
      <c r="L134" s="68"/>
      <c r="M134" s="69"/>
      <c r="N134" s="55"/>
      <c r="O134" s="22">
        <v>663</v>
      </c>
      <c r="P134" s="22">
        <v>663</v>
      </c>
      <c r="Q134" s="22">
        <v>1163</v>
      </c>
      <c r="R134" s="9"/>
    </row>
    <row r="135" spans="1:18" ht="34.5" customHeight="1">
      <c r="A135" s="118" t="s">
        <v>206</v>
      </c>
      <c r="B135" s="119"/>
      <c r="C135" s="119"/>
      <c r="D135" s="119"/>
      <c r="E135" s="119"/>
      <c r="F135" s="119"/>
      <c r="G135" s="120"/>
      <c r="H135" s="12">
        <v>4</v>
      </c>
      <c r="I135" s="12">
        <v>5</v>
      </c>
      <c r="J135" s="59" t="s">
        <v>138</v>
      </c>
      <c r="K135" s="58" t="s">
        <v>139</v>
      </c>
      <c r="L135" s="58" t="s">
        <v>114</v>
      </c>
      <c r="M135" s="60" t="s">
        <v>293</v>
      </c>
      <c r="N135" s="55"/>
      <c r="O135" s="22">
        <f>SUM(O136)</f>
        <v>0</v>
      </c>
      <c r="P135" s="22">
        <f t="shared" ref="P135:Q135" si="45">SUM(P136)</f>
        <v>0</v>
      </c>
      <c r="Q135" s="22">
        <f t="shared" si="45"/>
        <v>500</v>
      </c>
      <c r="R135" s="9"/>
    </row>
    <row r="136" spans="1:18" ht="21.75" customHeight="1">
      <c r="A136" s="103" t="s">
        <v>119</v>
      </c>
      <c r="B136" s="116"/>
      <c r="C136" s="116"/>
      <c r="D136" s="116"/>
      <c r="E136" s="116"/>
      <c r="F136" s="116"/>
      <c r="G136" s="117"/>
      <c r="H136" s="12">
        <v>4</v>
      </c>
      <c r="I136" s="12">
        <v>5</v>
      </c>
      <c r="J136" s="36" t="s">
        <v>138</v>
      </c>
      <c r="K136" s="68" t="s">
        <v>139</v>
      </c>
      <c r="L136" s="68" t="s">
        <v>114</v>
      </c>
      <c r="M136" s="69" t="s">
        <v>293</v>
      </c>
      <c r="N136" s="55">
        <v>240</v>
      </c>
      <c r="O136" s="22">
        <v>0</v>
      </c>
      <c r="P136" s="22">
        <v>0</v>
      </c>
      <c r="Q136" s="22">
        <v>500</v>
      </c>
      <c r="R136" s="9"/>
    </row>
    <row r="137" spans="1:18" ht="78" customHeight="1">
      <c r="A137" s="110" t="s">
        <v>66</v>
      </c>
      <c r="B137" s="110"/>
      <c r="C137" s="110"/>
      <c r="D137" s="110"/>
      <c r="E137" s="110"/>
      <c r="F137" s="110"/>
      <c r="G137" s="104"/>
      <c r="H137" s="12">
        <v>4</v>
      </c>
      <c r="I137" s="12">
        <v>5</v>
      </c>
      <c r="J137" s="59" t="s">
        <v>138</v>
      </c>
      <c r="K137" s="58" t="s">
        <v>139</v>
      </c>
      <c r="L137" s="58" t="s">
        <v>114</v>
      </c>
      <c r="M137" s="60" t="s">
        <v>294</v>
      </c>
      <c r="N137" s="55"/>
      <c r="O137" s="22">
        <f>SUM(O138)</f>
        <v>663</v>
      </c>
      <c r="P137" s="22">
        <f t="shared" ref="P137:Q137" si="46">SUM(P138)</f>
        <v>663</v>
      </c>
      <c r="Q137" s="22">
        <f t="shared" si="46"/>
        <v>663</v>
      </c>
      <c r="R137" s="9"/>
    </row>
    <row r="138" spans="1:18" ht="20.65" customHeight="1">
      <c r="A138" s="103" t="s">
        <v>119</v>
      </c>
      <c r="B138" s="116"/>
      <c r="C138" s="116"/>
      <c r="D138" s="116"/>
      <c r="E138" s="116"/>
      <c r="F138" s="116"/>
      <c r="G138" s="117"/>
      <c r="H138" s="12">
        <v>4</v>
      </c>
      <c r="I138" s="12">
        <v>5</v>
      </c>
      <c r="J138" s="36" t="s">
        <v>138</v>
      </c>
      <c r="K138" s="68" t="s">
        <v>139</v>
      </c>
      <c r="L138" s="68" t="s">
        <v>114</v>
      </c>
      <c r="M138" s="69" t="s">
        <v>294</v>
      </c>
      <c r="N138" s="55">
        <v>240</v>
      </c>
      <c r="O138" s="22">
        <v>663</v>
      </c>
      <c r="P138" s="22">
        <v>663</v>
      </c>
      <c r="Q138" s="22">
        <v>663</v>
      </c>
      <c r="R138" s="9"/>
    </row>
    <row r="139" spans="1:18" ht="13.15" customHeight="1">
      <c r="A139" s="110" t="s">
        <v>65</v>
      </c>
      <c r="B139" s="110"/>
      <c r="C139" s="110"/>
      <c r="D139" s="110"/>
      <c r="E139" s="110"/>
      <c r="F139" s="110"/>
      <c r="G139" s="104"/>
      <c r="H139" s="12">
        <v>4</v>
      </c>
      <c r="I139" s="12">
        <v>9</v>
      </c>
      <c r="J139" s="59"/>
      <c r="K139" s="58"/>
      <c r="L139" s="58"/>
      <c r="M139" s="60"/>
      <c r="N139" s="55"/>
      <c r="O139" s="22">
        <f>SUM(O140)</f>
        <v>54384.3</v>
      </c>
      <c r="P139" s="22">
        <f t="shared" ref="P139:Q139" si="47">SUM(P140)</f>
        <v>43646.400000000001</v>
      </c>
      <c r="Q139" s="22">
        <f t="shared" si="47"/>
        <v>43726.400000000001</v>
      </c>
      <c r="R139" s="9"/>
    </row>
    <row r="140" spans="1:18" ht="13.15" customHeight="1">
      <c r="A140" s="107" t="s">
        <v>140</v>
      </c>
      <c r="B140" s="108"/>
      <c r="C140" s="108"/>
      <c r="D140" s="108"/>
      <c r="E140" s="108"/>
      <c r="F140" s="108"/>
      <c r="G140" s="109"/>
      <c r="H140" s="12">
        <v>4</v>
      </c>
      <c r="I140" s="12">
        <v>9</v>
      </c>
      <c r="J140" s="36" t="s">
        <v>138</v>
      </c>
      <c r="K140" s="68"/>
      <c r="L140" s="68"/>
      <c r="M140" s="69"/>
      <c r="N140" s="55"/>
      <c r="O140" s="22">
        <f>SUM(O142,O144,O146)</f>
        <v>54384.3</v>
      </c>
      <c r="P140" s="22">
        <f t="shared" ref="P140:Q140" si="48">SUM(P142,P144,P146)</f>
        <v>43646.400000000001</v>
      </c>
      <c r="Q140" s="22">
        <f t="shared" si="48"/>
        <v>43726.400000000001</v>
      </c>
      <c r="R140" s="9"/>
    </row>
    <row r="141" spans="1:18" ht="12.75" customHeight="1">
      <c r="A141" s="107" t="s">
        <v>353</v>
      </c>
      <c r="B141" s="108"/>
      <c r="C141" s="108"/>
      <c r="D141" s="108"/>
      <c r="E141" s="108"/>
      <c r="F141" s="108"/>
      <c r="G141" s="109"/>
      <c r="H141" s="12">
        <v>4</v>
      </c>
      <c r="I141" s="12">
        <v>9</v>
      </c>
      <c r="J141" s="36" t="s">
        <v>138</v>
      </c>
      <c r="K141" s="68" t="s">
        <v>139</v>
      </c>
      <c r="L141" s="68"/>
      <c r="M141" s="69"/>
      <c r="N141" s="55"/>
      <c r="O141" s="22">
        <v>54384.3</v>
      </c>
      <c r="P141" s="22">
        <v>43646.400000000001</v>
      </c>
      <c r="Q141" s="22">
        <v>43726.400000000001</v>
      </c>
      <c r="R141" s="9"/>
    </row>
    <row r="142" spans="1:18" ht="43.5" hidden="1" customHeight="1">
      <c r="A142" s="110" t="s">
        <v>52</v>
      </c>
      <c r="B142" s="110"/>
      <c r="C142" s="110"/>
      <c r="D142" s="110"/>
      <c r="E142" s="110"/>
      <c r="F142" s="110"/>
      <c r="G142" s="104"/>
      <c r="H142" s="12">
        <v>4</v>
      </c>
      <c r="I142" s="12">
        <v>9</v>
      </c>
      <c r="J142" s="59" t="s">
        <v>138</v>
      </c>
      <c r="K142" s="58" t="s">
        <v>139</v>
      </c>
      <c r="L142" s="58" t="s">
        <v>114</v>
      </c>
      <c r="M142" s="60" t="s">
        <v>295</v>
      </c>
      <c r="N142" s="55"/>
      <c r="O142" s="22">
        <f>SUM(O143)</f>
        <v>1080</v>
      </c>
      <c r="P142" s="22">
        <f t="shared" ref="P142:Q142" si="49">SUM(P143)</f>
        <v>0</v>
      </c>
      <c r="Q142" s="22">
        <f t="shared" si="49"/>
        <v>0</v>
      </c>
      <c r="R142" s="9"/>
    </row>
    <row r="143" spans="1:18" ht="12.75" hidden="1" customHeight="1">
      <c r="A143" s="110" t="s">
        <v>39</v>
      </c>
      <c r="B143" s="110"/>
      <c r="C143" s="110"/>
      <c r="D143" s="110"/>
      <c r="E143" s="110"/>
      <c r="F143" s="110"/>
      <c r="G143" s="104"/>
      <c r="H143" s="12">
        <v>4</v>
      </c>
      <c r="I143" s="12">
        <v>9</v>
      </c>
      <c r="J143" s="36" t="s">
        <v>138</v>
      </c>
      <c r="K143" s="68" t="s">
        <v>139</v>
      </c>
      <c r="L143" s="68" t="s">
        <v>114</v>
      </c>
      <c r="M143" s="69" t="s">
        <v>295</v>
      </c>
      <c r="N143" s="55" t="s">
        <v>38</v>
      </c>
      <c r="O143" s="22">
        <v>1080</v>
      </c>
      <c r="P143" s="22"/>
      <c r="Q143" s="22"/>
      <c r="R143" s="9"/>
    </row>
    <row r="144" spans="1:18" ht="65.25" customHeight="1">
      <c r="A144" s="103" t="s">
        <v>64</v>
      </c>
      <c r="B144" s="116"/>
      <c r="C144" s="116"/>
      <c r="D144" s="116"/>
      <c r="E144" s="116"/>
      <c r="F144" s="116"/>
      <c r="G144" s="117"/>
      <c r="H144" s="12">
        <v>4</v>
      </c>
      <c r="I144" s="12">
        <v>9</v>
      </c>
      <c r="J144" s="59" t="s">
        <v>138</v>
      </c>
      <c r="K144" s="58" t="s">
        <v>139</v>
      </c>
      <c r="L144" s="58" t="s">
        <v>114</v>
      </c>
      <c r="M144" s="60" t="s">
        <v>296</v>
      </c>
      <c r="N144" s="55"/>
      <c r="O144" s="22">
        <f>SUM(O145)</f>
        <v>53304.3</v>
      </c>
      <c r="P144" s="22">
        <f t="shared" ref="P144:Q144" si="50">SUM(P145)</f>
        <v>42646.400000000001</v>
      </c>
      <c r="Q144" s="22">
        <f t="shared" si="50"/>
        <v>42646.400000000001</v>
      </c>
      <c r="R144" s="9"/>
    </row>
    <row r="145" spans="1:18" ht="22.5" customHeight="1">
      <c r="A145" s="103" t="s">
        <v>119</v>
      </c>
      <c r="B145" s="116"/>
      <c r="C145" s="116"/>
      <c r="D145" s="116"/>
      <c r="E145" s="116"/>
      <c r="F145" s="116"/>
      <c r="G145" s="117"/>
      <c r="H145" s="12">
        <v>4</v>
      </c>
      <c r="I145" s="12">
        <v>9</v>
      </c>
      <c r="J145" s="36" t="s">
        <v>138</v>
      </c>
      <c r="K145" s="68" t="s">
        <v>139</v>
      </c>
      <c r="L145" s="68" t="s">
        <v>114</v>
      </c>
      <c r="M145" s="69" t="s">
        <v>296</v>
      </c>
      <c r="N145" s="55">
        <v>240</v>
      </c>
      <c r="O145" s="22">
        <v>53304.3</v>
      </c>
      <c r="P145" s="22">
        <v>42646.400000000001</v>
      </c>
      <c r="Q145" s="22">
        <v>42646.400000000001</v>
      </c>
      <c r="R145" s="9"/>
    </row>
    <row r="146" spans="1:18" ht="32.25" customHeight="1">
      <c r="A146" s="103" t="s">
        <v>63</v>
      </c>
      <c r="B146" s="116"/>
      <c r="C146" s="116"/>
      <c r="D146" s="116"/>
      <c r="E146" s="116"/>
      <c r="F146" s="116"/>
      <c r="G146" s="117"/>
      <c r="H146" s="12">
        <v>4</v>
      </c>
      <c r="I146" s="12">
        <v>9</v>
      </c>
      <c r="J146" s="59" t="s">
        <v>138</v>
      </c>
      <c r="K146" s="58" t="s">
        <v>139</v>
      </c>
      <c r="L146" s="58" t="s">
        <v>114</v>
      </c>
      <c r="M146" s="60" t="s">
        <v>297</v>
      </c>
      <c r="N146" s="55"/>
      <c r="O146" s="22">
        <f>SUM(O147)</f>
        <v>0</v>
      </c>
      <c r="P146" s="22">
        <f t="shared" ref="P146:Q146" si="51">SUM(P147)</f>
        <v>1000</v>
      </c>
      <c r="Q146" s="22">
        <f t="shared" si="51"/>
        <v>1080</v>
      </c>
      <c r="R146" s="9"/>
    </row>
    <row r="147" spans="1:18" ht="22.5" customHeight="1">
      <c r="A147" s="103" t="s">
        <v>119</v>
      </c>
      <c r="B147" s="116"/>
      <c r="C147" s="116"/>
      <c r="D147" s="116"/>
      <c r="E147" s="116"/>
      <c r="F147" s="116"/>
      <c r="G147" s="117"/>
      <c r="H147" s="12">
        <v>4</v>
      </c>
      <c r="I147" s="12">
        <v>9</v>
      </c>
      <c r="J147" s="36" t="s">
        <v>138</v>
      </c>
      <c r="K147" s="68" t="s">
        <v>139</v>
      </c>
      <c r="L147" s="68" t="s">
        <v>114</v>
      </c>
      <c r="M147" s="69" t="s">
        <v>297</v>
      </c>
      <c r="N147" s="55">
        <v>240</v>
      </c>
      <c r="O147" s="22"/>
      <c r="P147" s="22">
        <v>1000</v>
      </c>
      <c r="Q147" s="22">
        <v>1080</v>
      </c>
      <c r="R147" s="9"/>
    </row>
    <row r="148" spans="1:18" ht="13.15" customHeight="1">
      <c r="A148" s="110" t="s">
        <v>62</v>
      </c>
      <c r="B148" s="110"/>
      <c r="C148" s="110"/>
      <c r="D148" s="110"/>
      <c r="E148" s="110"/>
      <c r="F148" s="110"/>
      <c r="G148" s="104"/>
      <c r="H148" s="12">
        <v>4</v>
      </c>
      <c r="I148" s="12">
        <v>12</v>
      </c>
      <c r="J148" s="59"/>
      <c r="K148" s="58"/>
      <c r="L148" s="58"/>
      <c r="M148" s="60"/>
      <c r="N148" s="55"/>
      <c r="O148" s="22">
        <f>SUM(O152,O156)</f>
        <v>600</v>
      </c>
      <c r="P148" s="22">
        <f t="shared" ref="P148:Q148" si="52">SUM(P152,P156)</f>
        <v>600</v>
      </c>
      <c r="Q148" s="22">
        <f t="shared" si="52"/>
        <v>600</v>
      </c>
      <c r="R148" s="9"/>
    </row>
    <row r="149" spans="1:18" ht="23.25" customHeight="1">
      <c r="A149" s="103" t="s">
        <v>204</v>
      </c>
      <c r="B149" s="116"/>
      <c r="C149" s="116"/>
      <c r="D149" s="116"/>
      <c r="E149" s="116"/>
      <c r="F149" s="116"/>
      <c r="G149" s="117"/>
      <c r="H149" s="12">
        <v>4</v>
      </c>
      <c r="I149" s="12">
        <v>12</v>
      </c>
      <c r="J149" s="36" t="s">
        <v>203</v>
      </c>
      <c r="K149" s="68"/>
      <c r="L149" s="68"/>
      <c r="M149" s="69"/>
      <c r="N149" s="55"/>
      <c r="O149" s="22">
        <f>SUM(O150)</f>
        <v>100</v>
      </c>
      <c r="P149" s="22">
        <f t="shared" ref="P149:Q152" si="53">SUM(P150)</f>
        <v>100</v>
      </c>
      <c r="Q149" s="22">
        <f t="shared" si="53"/>
        <v>100</v>
      </c>
      <c r="R149" s="9"/>
    </row>
    <row r="150" spans="1:18" ht="23.25" customHeight="1">
      <c r="A150" s="118" t="s">
        <v>354</v>
      </c>
      <c r="B150" s="119"/>
      <c r="C150" s="119"/>
      <c r="D150" s="119"/>
      <c r="E150" s="119"/>
      <c r="F150" s="119"/>
      <c r="G150" s="120"/>
      <c r="H150" s="12">
        <v>4</v>
      </c>
      <c r="I150" s="12">
        <v>12</v>
      </c>
      <c r="J150" s="36" t="s">
        <v>203</v>
      </c>
      <c r="K150" s="68" t="s">
        <v>113</v>
      </c>
      <c r="L150" s="68"/>
      <c r="M150" s="69"/>
      <c r="N150" s="55"/>
      <c r="O150" s="22">
        <f>SUM(O151)</f>
        <v>100</v>
      </c>
      <c r="P150" s="22">
        <f t="shared" si="53"/>
        <v>100</v>
      </c>
      <c r="Q150" s="22">
        <f t="shared" si="53"/>
        <v>100</v>
      </c>
      <c r="R150" s="9"/>
    </row>
    <row r="151" spans="1:18" ht="33.75" customHeight="1">
      <c r="A151" s="118" t="s">
        <v>355</v>
      </c>
      <c r="B151" s="119"/>
      <c r="C151" s="119"/>
      <c r="D151" s="119"/>
      <c r="E151" s="119"/>
      <c r="F151" s="119"/>
      <c r="G151" s="120"/>
      <c r="H151" s="12">
        <v>4</v>
      </c>
      <c r="I151" s="12">
        <v>12</v>
      </c>
      <c r="J151" s="36" t="s">
        <v>203</v>
      </c>
      <c r="K151" s="68" t="s">
        <v>113</v>
      </c>
      <c r="L151" s="68" t="s">
        <v>349</v>
      </c>
      <c r="M151" s="69"/>
      <c r="N151" s="55"/>
      <c r="O151" s="22">
        <f>SUM(O152)</f>
        <v>100</v>
      </c>
      <c r="P151" s="22">
        <f t="shared" si="53"/>
        <v>100</v>
      </c>
      <c r="Q151" s="22">
        <f t="shared" si="53"/>
        <v>100</v>
      </c>
      <c r="R151" s="9"/>
    </row>
    <row r="152" spans="1:18" ht="25.5" customHeight="1">
      <c r="A152" s="110" t="s">
        <v>205</v>
      </c>
      <c r="B152" s="110"/>
      <c r="C152" s="110"/>
      <c r="D152" s="110"/>
      <c r="E152" s="110"/>
      <c r="F152" s="110"/>
      <c r="G152" s="104"/>
      <c r="H152" s="12">
        <v>4</v>
      </c>
      <c r="I152" s="12">
        <v>12</v>
      </c>
      <c r="J152" s="59" t="s">
        <v>203</v>
      </c>
      <c r="K152" s="58" t="s">
        <v>113</v>
      </c>
      <c r="L152" s="58" t="s">
        <v>349</v>
      </c>
      <c r="M152" s="60" t="s">
        <v>298</v>
      </c>
      <c r="N152" s="55"/>
      <c r="O152" s="22">
        <f>SUM(O153)</f>
        <v>100</v>
      </c>
      <c r="P152" s="22">
        <f t="shared" si="53"/>
        <v>100</v>
      </c>
      <c r="Q152" s="22">
        <f t="shared" si="53"/>
        <v>100</v>
      </c>
      <c r="R152" s="9"/>
    </row>
    <row r="153" spans="1:18" ht="20.65" customHeight="1">
      <c r="A153" s="103" t="s">
        <v>119</v>
      </c>
      <c r="B153" s="116"/>
      <c r="C153" s="116"/>
      <c r="D153" s="116"/>
      <c r="E153" s="116"/>
      <c r="F153" s="116"/>
      <c r="G153" s="117"/>
      <c r="H153" s="12">
        <v>4</v>
      </c>
      <c r="I153" s="12">
        <v>12</v>
      </c>
      <c r="J153" s="36" t="s">
        <v>203</v>
      </c>
      <c r="K153" s="68" t="s">
        <v>113</v>
      </c>
      <c r="L153" s="68" t="s">
        <v>349</v>
      </c>
      <c r="M153" s="69" t="s">
        <v>298</v>
      </c>
      <c r="N153" s="55">
        <v>240</v>
      </c>
      <c r="O153" s="22">
        <v>100</v>
      </c>
      <c r="P153" s="22">
        <v>100</v>
      </c>
      <c r="Q153" s="22">
        <v>100</v>
      </c>
      <c r="R153" s="9"/>
    </row>
    <row r="154" spans="1:18" ht="18" customHeight="1">
      <c r="A154" s="107" t="s">
        <v>352</v>
      </c>
      <c r="B154" s="108"/>
      <c r="C154" s="108"/>
      <c r="D154" s="108"/>
      <c r="E154" s="108"/>
      <c r="F154" s="108"/>
      <c r="G154" s="109"/>
      <c r="H154" s="12">
        <v>4</v>
      </c>
      <c r="I154" s="12">
        <v>12</v>
      </c>
      <c r="J154" s="36" t="s">
        <v>138</v>
      </c>
      <c r="K154" s="68"/>
      <c r="L154" s="68"/>
      <c r="M154" s="69"/>
      <c r="N154" s="55"/>
      <c r="O154" s="22">
        <f>SUM(O155)</f>
        <v>500</v>
      </c>
      <c r="P154" s="22">
        <f t="shared" ref="P154:Q155" si="54">SUM(P155)</f>
        <v>500</v>
      </c>
      <c r="Q154" s="22">
        <f t="shared" si="54"/>
        <v>500</v>
      </c>
      <c r="R154" s="9"/>
    </row>
    <row r="155" spans="1:18" ht="18" customHeight="1">
      <c r="A155" s="107" t="s">
        <v>353</v>
      </c>
      <c r="B155" s="108"/>
      <c r="C155" s="108"/>
      <c r="D155" s="108"/>
      <c r="E155" s="108"/>
      <c r="F155" s="108"/>
      <c r="G155" s="109"/>
      <c r="H155" s="12">
        <v>4</v>
      </c>
      <c r="I155" s="12">
        <v>12</v>
      </c>
      <c r="J155" s="36" t="s">
        <v>138</v>
      </c>
      <c r="K155" s="68" t="s">
        <v>139</v>
      </c>
      <c r="L155" s="58"/>
      <c r="M155" s="60"/>
      <c r="N155" s="55"/>
      <c r="O155" s="22">
        <f>SUM(O156)</f>
        <v>500</v>
      </c>
      <c r="P155" s="22">
        <f t="shared" si="54"/>
        <v>500</v>
      </c>
      <c r="Q155" s="22">
        <f t="shared" si="54"/>
        <v>500</v>
      </c>
      <c r="R155" s="9"/>
    </row>
    <row r="156" spans="1:18" ht="18.75" customHeight="1">
      <c r="A156" s="126" t="s">
        <v>110</v>
      </c>
      <c r="B156" s="127"/>
      <c r="C156" s="127"/>
      <c r="D156" s="127"/>
      <c r="E156" s="127"/>
      <c r="F156" s="127"/>
      <c r="G156" s="128"/>
      <c r="H156" s="12">
        <v>4</v>
      </c>
      <c r="I156" s="12">
        <v>12</v>
      </c>
      <c r="J156" s="36" t="s">
        <v>138</v>
      </c>
      <c r="K156" s="68" t="s">
        <v>139</v>
      </c>
      <c r="L156" s="68" t="s">
        <v>114</v>
      </c>
      <c r="M156" s="69" t="s">
        <v>299</v>
      </c>
      <c r="N156" s="55"/>
      <c r="O156" s="22">
        <f>SUM(O157:O158)</f>
        <v>500</v>
      </c>
      <c r="P156" s="22">
        <f t="shared" ref="P156:Q156" si="55">SUM(P157:P158)</f>
        <v>500</v>
      </c>
      <c r="Q156" s="22">
        <f t="shared" si="55"/>
        <v>500</v>
      </c>
      <c r="R156" s="9"/>
    </row>
    <row r="157" spans="1:18" ht="20.25" customHeight="1">
      <c r="A157" s="103" t="s">
        <v>119</v>
      </c>
      <c r="B157" s="116"/>
      <c r="C157" s="116"/>
      <c r="D157" s="116"/>
      <c r="E157" s="116"/>
      <c r="F157" s="116"/>
      <c r="G157" s="117"/>
      <c r="H157" s="12">
        <v>4</v>
      </c>
      <c r="I157" s="12">
        <v>12</v>
      </c>
      <c r="J157" s="59" t="s">
        <v>138</v>
      </c>
      <c r="K157" s="58" t="s">
        <v>139</v>
      </c>
      <c r="L157" s="58" t="s">
        <v>114</v>
      </c>
      <c r="M157" s="60" t="s">
        <v>299</v>
      </c>
      <c r="N157" s="55">
        <v>240</v>
      </c>
      <c r="O157" s="22">
        <v>500</v>
      </c>
      <c r="P157" s="22">
        <v>500</v>
      </c>
      <c r="Q157" s="22">
        <v>500</v>
      </c>
      <c r="R157" s="9"/>
    </row>
    <row r="158" spans="1:18" ht="12.75" hidden="1" customHeight="1">
      <c r="A158" s="110" t="s">
        <v>43</v>
      </c>
      <c r="B158" s="110"/>
      <c r="C158" s="110"/>
      <c r="D158" s="110"/>
      <c r="E158" s="110"/>
      <c r="F158" s="110"/>
      <c r="G158" s="104"/>
      <c r="H158" s="12">
        <v>4</v>
      </c>
      <c r="I158" s="12">
        <v>12</v>
      </c>
      <c r="J158" s="59">
        <v>8992670</v>
      </c>
      <c r="K158" s="58"/>
      <c r="L158" s="58"/>
      <c r="M158" s="60"/>
      <c r="N158" s="55" t="s">
        <v>42</v>
      </c>
      <c r="O158" s="22"/>
      <c r="P158" s="22"/>
      <c r="Q158" s="22"/>
      <c r="R158" s="9"/>
    </row>
    <row r="159" spans="1:18" ht="13.15" customHeight="1">
      <c r="A159" s="114" t="s">
        <v>61</v>
      </c>
      <c r="B159" s="114"/>
      <c r="C159" s="114"/>
      <c r="D159" s="114"/>
      <c r="E159" s="114"/>
      <c r="F159" s="114"/>
      <c r="G159" s="115"/>
      <c r="H159" s="46">
        <v>5</v>
      </c>
      <c r="I159" s="46"/>
      <c r="J159" s="47"/>
      <c r="K159" s="71"/>
      <c r="L159" s="71"/>
      <c r="M159" s="72"/>
      <c r="N159" s="56"/>
      <c r="O159" s="83">
        <f>SUM(O160,O177,O210)</f>
        <v>36255.399999999994</v>
      </c>
      <c r="P159" s="48">
        <f>SUM(P160,P177,P210)</f>
        <v>23792</v>
      </c>
      <c r="Q159" s="48">
        <f>SUM(Q160,Q177,Q210)</f>
        <v>31162.3</v>
      </c>
      <c r="R159" s="9"/>
    </row>
    <row r="160" spans="1:18" ht="12.75" customHeight="1">
      <c r="A160" s="110" t="s">
        <v>60</v>
      </c>
      <c r="B160" s="110"/>
      <c r="C160" s="110"/>
      <c r="D160" s="110"/>
      <c r="E160" s="110"/>
      <c r="F160" s="110"/>
      <c r="G160" s="104"/>
      <c r="H160" s="12">
        <v>5</v>
      </c>
      <c r="I160" s="12">
        <v>1</v>
      </c>
      <c r="J160" s="36"/>
      <c r="K160" s="68"/>
      <c r="L160" s="68"/>
      <c r="M160" s="69"/>
      <c r="N160" s="55"/>
      <c r="O160" s="22">
        <f>SUM(O161,O169)</f>
        <v>4630</v>
      </c>
      <c r="P160" s="22">
        <f>SUM(P161,P169)</f>
        <v>180</v>
      </c>
      <c r="Q160" s="22">
        <f>SUM(Q161,Q169)</f>
        <v>180</v>
      </c>
      <c r="R160" s="9"/>
    </row>
    <row r="161" spans="1:18" ht="25.5" hidden="1" customHeight="1">
      <c r="A161" s="107" t="s">
        <v>209</v>
      </c>
      <c r="B161" s="108"/>
      <c r="C161" s="108"/>
      <c r="D161" s="108"/>
      <c r="E161" s="108"/>
      <c r="F161" s="108"/>
      <c r="G161" s="109"/>
      <c r="H161" s="12">
        <v>5</v>
      </c>
      <c r="I161" s="12">
        <v>1</v>
      </c>
      <c r="J161" s="36" t="s">
        <v>201</v>
      </c>
      <c r="K161" s="68"/>
      <c r="L161" s="68"/>
      <c r="M161" s="69"/>
      <c r="N161" s="55"/>
      <c r="O161" s="22">
        <f>SUM(O162)</f>
        <v>4450</v>
      </c>
      <c r="P161" s="22"/>
      <c r="Q161" s="22"/>
      <c r="R161" s="9"/>
    </row>
    <row r="162" spans="1:18" ht="34.5" hidden="1" customHeight="1">
      <c r="A162" s="107" t="s">
        <v>210</v>
      </c>
      <c r="B162" s="108"/>
      <c r="C162" s="108"/>
      <c r="D162" s="108"/>
      <c r="E162" s="108"/>
      <c r="F162" s="108"/>
      <c r="G162" s="109"/>
      <c r="H162" s="12">
        <v>5</v>
      </c>
      <c r="I162" s="12">
        <v>1</v>
      </c>
      <c r="J162" s="36" t="s">
        <v>201</v>
      </c>
      <c r="K162" s="68" t="s">
        <v>130</v>
      </c>
      <c r="L162" s="68"/>
      <c r="M162" s="69"/>
      <c r="N162" s="55"/>
      <c r="O162" s="22">
        <f>SUM(O163,O166)</f>
        <v>4450</v>
      </c>
      <c r="P162" s="22"/>
      <c r="Q162" s="22"/>
      <c r="R162" s="9"/>
    </row>
    <row r="163" spans="1:18" ht="33.75" hidden="1" customHeight="1">
      <c r="A163" s="103" t="s">
        <v>356</v>
      </c>
      <c r="B163" s="116"/>
      <c r="C163" s="116"/>
      <c r="D163" s="116"/>
      <c r="E163" s="116"/>
      <c r="F163" s="116"/>
      <c r="G163" s="117"/>
      <c r="H163" s="12">
        <v>5</v>
      </c>
      <c r="I163" s="12">
        <v>1</v>
      </c>
      <c r="J163" s="36" t="s">
        <v>201</v>
      </c>
      <c r="K163" s="68" t="s">
        <v>130</v>
      </c>
      <c r="L163" s="68" t="s">
        <v>150</v>
      </c>
      <c r="M163" s="69"/>
      <c r="N163" s="55"/>
      <c r="O163" s="22">
        <v>1350</v>
      </c>
      <c r="P163" s="22"/>
      <c r="Q163" s="22"/>
      <c r="R163" s="9"/>
    </row>
    <row r="164" spans="1:18" ht="46.5" hidden="1" customHeight="1">
      <c r="A164" s="103" t="s">
        <v>52</v>
      </c>
      <c r="B164" s="116"/>
      <c r="C164" s="116"/>
      <c r="D164" s="116"/>
      <c r="E164" s="116"/>
      <c r="F164" s="116"/>
      <c r="G164" s="117"/>
      <c r="H164" s="12">
        <v>5</v>
      </c>
      <c r="I164" s="12">
        <v>1</v>
      </c>
      <c r="J164" s="36" t="s">
        <v>201</v>
      </c>
      <c r="K164" s="68" t="s">
        <v>130</v>
      </c>
      <c r="L164" s="68" t="s">
        <v>150</v>
      </c>
      <c r="M164" s="69" t="s">
        <v>295</v>
      </c>
      <c r="N164" s="55"/>
      <c r="O164" s="22">
        <v>1350</v>
      </c>
      <c r="P164" s="22"/>
      <c r="Q164" s="22"/>
      <c r="R164" s="9"/>
    </row>
    <row r="165" spans="1:18" ht="17.25" hidden="1" customHeight="1">
      <c r="A165" s="110" t="s">
        <v>39</v>
      </c>
      <c r="B165" s="110"/>
      <c r="C165" s="110"/>
      <c r="D165" s="110"/>
      <c r="E165" s="110"/>
      <c r="F165" s="110"/>
      <c r="G165" s="104"/>
      <c r="H165" s="12">
        <v>5</v>
      </c>
      <c r="I165" s="12">
        <v>1</v>
      </c>
      <c r="J165" s="36" t="s">
        <v>201</v>
      </c>
      <c r="K165" s="68" t="s">
        <v>130</v>
      </c>
      <c r="L165" s="68" t="s">
        <v>150</v>
      </c>
      <c r="M165" s="69" t="s">
        <v>295</v>
      </c>
      <c r="N165" s="55">
        <v>540</v>
      </c>
      <c r="O165" s="22">
        <v>1350</v>
      </c>
      <c r="P165" s="22"/>
      <c r="Q165" s="22"/>
      <c r="R165" s="9"/>
    </row>
    <row r="166" spans="1:18" ht="36" hidden="1" customHeight="1">
      <c r="A166" s="103" t="s">
        <v>357</v>
      </c>
      <c r="B166" s="116"/>
      <c r="C166" s="116"/>
      <c r="D166" s="116"/>
      <c r="E166" s="116"/>
      <c r="F166" s="116"/>
      <c r="G166" s="117"/>
      <c r="H166" s="12">
        <v>5</v>
      </c>
      <c r="I166" s="12">
        <v>1</v>
      </c>
      <c r="J166" s="36" t="s">
        <v>201</v>
      </c>
      <c r="K166" s="68" t="s">
        <v>130</v>
      </c>
      <c r="L166" s="68" t="s">
        <v>170</v>
      </c>
      <c r="M166" s="69"/>
      <c r="N166" s="55"/>
      <c r="O166" s="22">
        <v>3100</v>
      </c>
      <c r="P166" s="22"/>
      <c r="Q166" s="22"/>
      <c r="R166" s="9"/>
    </row>
    <row r="167" spans="1:18" ht="33.75" hidden="1" customHeight="1">
      <c r="A167" s="103" t="s">
        <v>52</v>
      </c>
      <c r="B167" s="116"/>
      <c r="C167" s="116"/>
      <c r="D167" s="116"/>
      <c r="E167" s="116"/>
      <c r="F167" s="116"/>
      <c r="G167" s="117"/>
      <c r="H167" s="12">
        <v>5</v>
      </c>
      <c r="I167" s="12">
        <v>1</v>
      </c>
      <c r="J167" s="59" t="s">
        <v>201</v>
      </c>
      <c r="K167" s="58" t="s">
        <v>130</v>
      </c>
      <c r="L167" s="58" t="s">
        <v>170</v>
      </c>
      <c r="M167" s="60" t="s">
        <v>295</v>
      </c>
      <c r="N167" s="55"/>
      <c r="O167" s="22">
        <v>3100</v>
      </c>
      <c r="P167" s="22"/>
      <c r="Q167" s="22"/>
      <c r="R167" s="9"/>
    </row>
    <row r="168" spans="1:18" ht="12.75" hidden="1" customHeight="1">
      <c r="A168" s="110" t="s">
        <v>39</v>
      </c>
      <c r="B168" s="110"/>
      <c r="C168" s="110"/>
      <c r="D168" s="110"/>
      <c r="E168" s="110"/>
      <c r="F168" s="110"/>
      <c r="G168" s="104"/>
      <c r="H168" s="12">
        <v>5</v>
      </c>
      <c r="I168" s="12">
        <v>1</v>
      </c>
      <c r="J168" s="36" t="s">
        <v>201</v>
      </c>
      <c r="K168" s="68" t="s">
        <v>130</v>
      </c>
      <c r="L168" s="68" t="s">
        <v>170</v>
      </c>
      <c r="M168" s="69" t="s">
        <v>295</v>
      </c>
      <c r="N168" s="55" t="s">
        <v>38</v>
      </c>
      <c r="O168" s="22">
        <v>3100</v>
      </c>
      <c r="P168" s="22"/>
      <c r="Q168" s="22"/>
      <c r="R168" s="9"/>
    </row>
    <row r="169" spans="1:18" ht="13.15" customHeight="1">
      <c r="A169" s="107" t="s">
        <v>352</v>
      </c>
      <c r="B169" s="108"/>
      <c r="C169" s="108"/>
      <c r="D169" s="108"/>
      <c r="E169" s="108"/>
      <c r="F169" s="108"/>
      <c r="G169" s="109"/>
      <c r="H169" s="12">
        <v>5</v>
      </c>
      <c r="I169" s="12">
        <v>1</v>
      </c>
      <c r="J169" s="36" t="s">
        <v>138</v>
      </c>
      <c r="K169" s="68"/>
      <c r="L169" s="68"/>
      <c r="M169" s="69"/>
      <c r="N169" s="55"/>
      <c r="O169" s="22">
        <f>SUM(O171)</f>
        <v>180</v>
      </c>
      <c r="P169" s="22">
        <f t="shared" ref="P169:Q169" si="56">SUM(P171)</f>
        <v>180</v>
      </c>
      <c r="Q169" s="22">
        <f t="shared" si="56"/>
        <v>180</v>
      </c>
      <c r="R169" s="9"/>
    </row>
    <row r="170" spans="1:18" ht="13.15" customHeight="1">
      <c r="A170" s="107" t="s">
        <v>353</v>
      </c>
      <c r="B170" s="108"/>
      <c r="C170" s="108"/>
      <c r="D170" s="108"/>
      <c r="E170" s="108"/>
      <c r="F170" s="108"/>
      <c r="G170" s="109"/>
      <c r="H170" s="12">
        <v>5</v>
      </c>
      <c r="I170" s="12">
        <v>1</v>
      </c>
      <c r="J170" s="36" t="s">
        <v>138</v>
      </c>
      <c r="K170" s="68" t="s">
        <v>139</v>
      </c>
      <c r="L170" s="68"/>
      <c r="M170" s="69"/>
      <c r="N170" s="55"/>
      <c r="O170" s="22">
        <f>SUM(O171)</f>
        <v>180</v>
      </c>
      <c r="P170" s="22">
        <f t="shared" ref="P170:Q171" si="57">SUM(P171)</f>
        <v>180</v>
      </c>
      <c r="Q170" s="22">
        <f t="shared" si="57"/>
        <v>180</v>
      </c>
      <c r="R170" s="9"/>
    </row>
    <row r="171" spans="1:18" ht="22.5" customHeight="1">
      <c r="A171" s="103" t="s">
        <v>211</v>
      </c>
      <c r="B171" s="116"/>
      <c r="C171" s="116"/>
      <c r="D171" s="116"/>
      <c r="E171" s="116"/>
      <c r="F171" s="116"/>
      <c r="G171" s="117"/>
      <c r="H171" s="12">
        <v>5</v>
      </c>
      <c r="I171" s="12">
        <v>1</v>
      </c>
      <c r="J171" s="36" t="s">
        <v>138</v>
      </c>
      <c r="K171" s="68" t="s">
        <v>139</v>
      </c>
      <c r="L171" s="68" t="s">
        <v>114</v>
      </c>
      <c r="M171" s="69" t="s">
        <v>300</v>
      </c>
      <c r="N171" s="55"/>
      <c r="O171" s="22">
        <f>SUM(O172)</f>
        <v>180</v>
      </c>
      <c r="P171" s="22">
        <f t="shared" si="57"/>
        <v>180</v>
      </c>
      <c r="Q171" s="22">
        <f t="shared" si="57"/>
        <v>180</v>
      </c>
      <c r="R171" s="9"/>
    </row>
    <row r="172" spans="1:18" ht="21.75" customHeight="1">
      <c r="A172" s="103" t="s">
        <v>119</v>
      </c>
      <c r="B172" s="116"/>
      <c r="C172" s="116"/>
      <c r="D172" s="116"/>
      <c r="E172" s="116"/>
      <c r="F172" s="116"/>
      <c r="G172" s="117"/>
      <c r="H172" s="12">
        <v>5</v>
      </c>
      <c r="I172" s="12">
        <v>1</v>
      </c>
      <c r="J172" s="59" t="s">
        <v>138</v>
      </c>
      <c r="K172" s="58" t="s">
        <v>139</v>
      </c>
      <c r="L172" s="58" t="s">
        <v>114</v>
      </c>
      <c r="M172" s="60" t="s">
        <v>300</v>
      </c>
      <c r="N172" s="55">
        <v>240</v>
      </c>
      <c r="O172" s="22">
        <v>180</v>
      </c>
      <c r="P172" s="22">
        <v>180</v>
      </c>
      <c r="Q172" s="22">
        <v>180</v>
      </c>
      <c r="R172" s="9"/>
    </row>
    <row r="173" spans="1:18" ht="0.75" hidden="1" customHeight="1">
      <c r="A173" s="103" t="s">
        <v>59</v>
      </c>
      <c r="B173" s="116"/>
      <c r="C173" s="116"/>
      <c r="D173" s="116"/>
      <c r="E173" s="116"/>
      <c r="F173" s="116"/>
      <c r="G173" s="117"/>
      <c r="H173" s="12">
        <v>5</v>
      </c>
      <c r="I173" s="12">
        <v>1</v>
      </c>
      <c r="J173" s="59"/>
      <c r="K173" s="58"/>
      <c r="L173" s="58"/>
      <c r="M173" s="60" t="s">
        <v>212</v>
      </c>
      <c r="N173" s="55">
        <v>0</v>
      </c>
      <c r="O173" s="22">
        <f>SUM(O174)</f>
        <v>0</v>
      </c>
      <c r="P173" s="22">
        <f t="shared" ref="P173:Q173" si="58">SUM(P174)</f>
        <v>0</v>
      </c>
      <c r="Q173" s="22">
        <f t="shared" si="58"/>
        <v>0</v>
      </c>
      <c r="R173" s="9"/>
    </row>
    <row r="174" spans="1:18" ht="20.25" hidden="1" customHeight="1">
      <c r="A174" s="110" t="s">
        <v>54</v>
      </c>
      <c r="B174" s="110"/>
      <c r="C174" s="110"/>
      <c r="D174" s="110"/>
      <c r="E174" s="110"/>
      <c r="F174" s="110"/>
      <c r="G174" s="104"/>
      <c r="H174" s="12">
        <v>5</v>
      </c>
      <c r="I174" s="12">
        <v>1</v>
      </c>
      <c r="J174" s="59"/>
      <c r="K174" s="58"/>
      <c r="L174" s="58"/>
      <c r="M174" s="60" t="s">
        <v>212</v>
      </c>
      <c r="N174" s="55" t="s">
        <v>53</v>
      </c>
      <c r="O174" s="22"/>
      <c r="P174" s="22"/>
      <c r="Q174" s="22"/>
      <c r="R174" s="9"/>
    </row>
    <row r="175" spans="1:18" ht="55.5" hidden="1" customHeight="1">
      <c r="A175" s="103" t="s">
        <v>58</v>
      </c>
      <c r="B175" s="116"/>
      <c r="C175" s="116"/>
      <c r="D175" s="116"/>
      <c r="E175" s="116"/>
      <c r="F175" s="116"/>
      <c r="G175" s="117"/>
      <c r="H175" s="12">
        <v>5</v>
      </c>
      <c r="I175" s="12">
        <v>1</v>
      </c>
      <c r="J175" s="59"/>
      <c r="K175" s="58"/>
      <c r="L175" s="58"/>
      <c r="M175" s="60" t="s">
        <v>213</v>
      </c>
      <c r="N175" s="55">
        <v>0</v>
      </c>
      <c r="O175" s="22">
        <f>SUM(O176)</f>
        <v>0</v>
      </c>
      <c r="P175" s="22">
        <f t="shared" ref="P175:Q175" si="59">SUM(P176)</f>
        <v>0</v>
      </c>
      <c r="Q175" s="22">
        <f t="shared" si="59"/>
        <v>0</v>
      </c>
      <c r="R175" s="9"/>
    </row>
    <row r="176" spans="1:18" ht="20.25" hidden="1" customHeight="1">
      <c r="A176" s="110" t="s">
        <v>54</v>
      </c>
      <c r="B176" s="110"/>
      <c r="C176" s="110"/>
      <c r="D176" s="110"/>
      <c r="E176" s="110"/>
      <c r="F176" s="110"/>
      <c r="G176" s="104"/>
      <c r="H176" s="12">
        <v>5</v>
      </c>
      <c r="I176" s="12">
        <v>1</v>
      </c>
      <c r="J176" s="59"/>
      <c r="K176" s="58"/>
      <c r="L176" s="58"/>
      <c r="M176" s="60" t="s">
        <v>213</v>
      </c>
      <c r="N176" s="55" t="s">
        <v>53</v>
      </c>
      <c r="O176" s="22"/>
      <c r="P176" s="22"/>
      <c r="Q176" s="22"/>
      <c r="R176" s="9"/>
    </row>
    <row r="177" spans="1:18" ht="15" customHeight="1">
      <c r="A177" s="110" t="s">
        <v>57</v>
      </c>
      <c r="B177" s="110"/>
      <c r="C177" s="110"/>
      <c r="D177" s="110"/>
      <c r="E177" s="110"/>
      <c r="F177" s="110"/>
      <c r="G177" s="104"/>
      <c r="H177" s="12">
        <v>5</v>
      </c>
      <c r="I177" s="12">
        <v>2</v>
      </c>
      <c r="J177" s="36"/>
      <c r="K177" s="68"/>
      <c r="L177" s="68"/>
      <c r="M177" s="69"/>
      <c r="N177" s="55"/>
      <c r="O177" s="22">
        <f>SUM(O178,O195,O204)</f>
        <v>13107.6</v>
      </c>
      <c r="P177" s="22">
        <f>SUM(P178,P195,P204)</f>
        <v>5094.2</v>
      </c>
      <c r="Q177" s="22">
        <f>SUM(Q178,Q195,Q204)</f>
        <v>6321.7</v>
      </c>
      <c r="R177" s="9"/>
    </row>
    <row r="178" spans="1:18" ht="25.5" customHeight="1">
      <c r="A178" s="107" t="s">
        <v>209</v>
      </c>
      <c r="B178" s="108"/>
      <c r="C178" s="108"/>
      <c r="D178" s="108"/>
      <c r="E178" s="108"/>
      <c r="F178" s="108"/>
      <c r="G178" s="109"/>
      <c r="H178" s="12">
        <v>5</v>
      </c>
      <c r="I178" s="12">
        <v>2</v>
      </c>
      <c r="J178" s="36" t="s">
        <v>201</v>
      </c>
      <c r="K178" s="68"/>
      <c r="L178" s="68"/>
      <c r="M178" s="69"/>
      <c r="N178" s="55"/>
      <c r="O178" s="22">
        <f>SUM(O179,O185)</f>
        <v>8561.6</v>
      </c>
      <c r="P178" s="22">
        <f>SUM(P179,P185)</f>
        <v>3094.2</v>
      </c>
      <c r="Q178" s="22">
        <f>SUM(Q179,Q185)</f>
        <v>6321.7</v>
      </c>
      <c r="R178" s="9"/>
    </row>
    <row r="179" spans="1:18" ht="25.5" customHeight="1">
      <c r="A179" s="107" t="s">
        <v>358</v>
      </c>
      <c r="B179" s="108"/>
      <c r="C179" s="108"/>
      <c r="D179" s="108"/>
      <c r="E179" s="108"/>
      <c r="F179" s="108"/>
      <c r="G179" s="109"/>
      <c r="H179" s="12">
        <v>5</v>
      </c>
      <c r="I179" s="12">
        <v>2</v>
      </c>
      <c r="J179" s="36" t="s">
        <v>201</v>
      </c>
      <c r="K179" s="68" t="s">
        <v>123</v>
      </c>
      <c r="L179" s="68"/>
      <c r="M179" s="69"/>
      <c r="N179" s="55"/>
      <c r="O179" s="22">
        <f>SUM(O180)</f>
        <v>561.6</v>
      </c>
      <c r="P179" s="22">
        <f t="shared" ref="P179:Q179" si="60">SUM(P180)</f>
        <v>94.2</v>
      </c>
      <c r="Q179" s="22">
        <f t="shared" si="60"/>
        <v>1821.7</v>
      </c>
      <c r="R179" s="9"/>
    </row>
    <row r="180" spans="1:18" ht="25.5" customHeight="1">
      <c r="A180" s="107" t="s">
        <v>359</v>
      </c>
      <c r="B180" s="108"/>
      <c r="C180" s="108"/>
      <c r="D180" s="108"/>
      <c r="E180" s="108"/>
      <c r="F180" s="108"/>
      <c r="G180" s="109"/>
      <c r="H180" s="12">
        <v>5</v>
      </c>
      <c r="I180" s="12">
        <v>2</v>
      </c>
      <c r="J180" s="36" t="s">
        <v>201</v>
      </c>
      <c r="K180" s="68" t="s">
        <v>123</v>
      </c>
      <c r="L180" s="68" t="s">
        <v>150</v>
      </c>
      <c r="M180" s="69"/>
      <c r="N180" s="55"/>
      <c r="O180" s="22">
        <f>SUM(O181,O183)</f>
        <v>561.6</v>
      </c>
      <c r="P180" s="22">
        <f>SUM(P181,P183)</f>
        <v>94.2</v>
      </c>
      <c r="Q180" s="22">
        <f>SUM(Q181,Q183)</f>
        <v>1821.7</v>
      </c>
      <c r="R180" s="9"/>
    </row>
    <row r="181" spans="1:18" ht="25.5" hidden="1" customHeight="1">
      <c r="A181" s="103" t="s">
        <v>52</v>
      </c>
      <c r="B181" s="116"/>
      <c r="C181" s="116"/>
      <c r="D181" s="116"/>
      <c r="E181" s="116"/>
      <c r="F181" s="116"/>
      <c r="G181" s="117"/>
      <c r="H181" s="12">
        <v>5</v>
      </c>
      <c r="I181" s="12">
        <v>2</v>
      </c>
      <c r="J181" s="36" t="s">
        <v>201</v>
      </c>
      <c r="K181" s="68" t="s">
        <v>123</v>
      </c>
      <c r="L181" s="68" t="s">
        <v>150</v>
      </c>
      <c r="M181" s="69" t="s">
        <v>295</v>
      </c>
      <c r="N181" s="55"/>
      <c r="O181" s="22">
        <f>SUM(O182)</f>
        <v>561.6</v>
      </c>
      <c r="P181" s="22"/>
      <c r="Q181" s="22"/>
      <c r="R181" s="9"/>
    </row>
    <row r="182" spans="1:18" ht="15" hidden="1" customHeight="1">
      <c r="A182" s="110" t="s">
        <v>39</v>
      </c>
      <c r="B182" s="110"/>
      <c r="C182" s="110"/>
      <c r="D182" s="110"/>
      <c r="E182" s="110"/>
      <c r="F182" s="110"/>
      <c r="G182" s="104"/>
      <c r="H182" s="12">
        <v>5</v>
      </c>
      <c r="I182" s="12">
        <v>2</v>
      </c>
      <c r="J182" s="36" t="s">
        <v>201</v>
      </c>
      <c r="K182" s="68" t="s">
        <v>123</v>
      </c>
      <c r="L182" s="68" t="s">
        <v>150</v>
      </c>
      <c r="M182" s="60" t="s">
        <v>295</v>
      </c>
      <c r="N182" s="55">
        <v>540</v>
      </c>
      <c r="O182" s="22">
        <v>561.6</v>
      </c>
      <c r="P182" s="22"/>
      <c r="Q182" s="22"/>
      <c r="R182" s="9"/>
    </row>
    <row r="183" spans="1:18" ht="32.25" customHeight="1">
      <c r="A183" s="103" t="s">
        <v>223</v>
      </c>
      <c r="B183" s="116"/>
      <c r="C183" s="116"/>
      <c r="D183" s="116"/>
      <c r="E183" s="116"/>
      <c r="F183" s="116"/>
      <c r="G183" s="117"/>
      <c r="H183" s="12">
        <v>5</v>
      </c>
      <c r="I183" s="12">
        <v>2</v>
      </c>
      <c r="J183" s="36" t="s">
        <v>201</v>
      </c>
      <c r="K183" s="68" t="s">
        <v>123</v>
      </c>
      <c r="L183" s="68" t="s">
        <v>150</v>
      </c>
      <c r="M183" s="69" t="s">
        <v>302</v>
      </c>
      <c r="N183" s="55"/>
      <c r="O183" s="22">
        <f>SUM(O184)</f>
        <v>0</v>
      </c>
      <c r="P183" s="22">
        <f t="shared" ref="P183:Q183" si="61">SUM(P184)</f>
        <v>94.2</v>
      </c>
      <c r="Q183" s="22">
        <f t="shared" si="61"/>
        <v>1821.7</v>
      </c>
      <c r="R183" s="9"/>
    </row>
    <row r="184" spans="1:18" ht="22.5" customHeight="1">
      <c r="A184" s="103" t="s">
        <v>119</v>
      </c>
      <c r="B184" s="116"/>
      <c r="C184" s="116"/>
      <c r="D184" s="116"/>
      <c r="E184" s="116"/>
      <c r="F184" s="116"/>
      <c r="G184" s="117"/>
      <c r="H184" s="12">
        <v>5</v>
      </c>
      <c r="I184" s="12">
        <v>2</v>
      </c>
      <c r="J184" s="36" t="s">
        <v>201</v>
      </c>
      <c r="K184" s="68" t="s">
        <v>123</v>
      </c>
      <c r="L184" s="68" t="s">
        <v>150</v>
      </c>
      <c r="M184" s="60" t="s">
        <v>302</v>
      </c>
      <c r="N184" s="55">
        <v>240</v>
      </c>
      <c r="O184" s="22"/>
      <c r="P184" s="22">
        <v>94.2</v>
      </c>
      <c r="Q184" s="22">
        <v>1821.7</v>
      </c>
      <c r="R184" s="9"/>
    </row>
    <row r="185" spans="1:18" ht="23.25" customHeight="1">
      <c r="A185" s="118" t="s">
        <v>216</v>
      </c>
      <c r="B185" s="119"/>
      <c r="C185" s="119"/>
      <c r="D185" s="119"/>
      <c r="E185" s="119"/>
      <c r="F185" s="119"/>
      <c r="G185" s="120"/>
      <c r="H185" s="12">
        <v>5</v>
      </c>
      <c r="I185" s="12">
        <v>2</v>
      </c>
      <c r="J185" s="36" t="s">
        <v>201</v>
      </c>
      <c r="K185" s="68" t="s">
        <v>217</v>
      </c>
      <c r="L185" s="68"/>
      <c r="M185" s="69"/>
      <c r="N185" s="55"/>
      <c r="O185" s="22">
        <f>SUM(O186)</f>
        <v>8000</v>
      </c>
      <c r="P185" s="22">
        <f t="shared" ref="P185:Q185" si="62">SUM(P186)</f>
        <v>3000</v>
      </c>
      <c r="Q185" s="22">
        <f t="shared" si="62"/>
        <v>4500</v>
      </c>
      <c r="R185" s="9"/>
    </row>
    <row r="186" spans="1:18" ht="23.25" customHeight="1">
      <c r="A186" s="118" t="s">
        <v>360</v>
      </c>
      <c r="B186" s="119"/>
      <c r="C186" s="119"/>
      <c r="D186" s="119"/>
      <c r="E186" s="119"/>
      <c r="F186" s="119"/>
      <c r="G186" s="120"/>
      <c r="H186" s="12">
        <v>5</v>
      </c>
      <c r="I186" s="12">
        <v>2</v>
      </c>
      <c r="J186" s="36" t="s">
        <v>201</v>
      </c>
      <c r="K186" s="68" t="s">
        <v>217</v>
      </c>
      <c r="L186" s="68" t="s">
        <v>349</v>
      </c>
      <c r="M186" s="69"/>
      <c r="N186" s="55"/>
      <c r="O186" s="22">
        <f>SUM(O187,O190,O193)</f>
        <v>8000</v>
      </c>
      <c r="P186" s="22">
        <f t="shared" ref="P186:Q186" si="63">SUM(P187,P190,P193)</f>
        <v>3000</v>
      </c>
      <c r="Q186" s="22">
        <f t="shared" si="63"/>
        <v>4500</v>
      </c>
      <c r="R186" s="9"/>
    </row>
    <row r="187" spans="1:18" ht="18.75" customHeight="1">
      <c r="A187" s="107" t="s">
        <v>361</v>
      </c>
      <c r="B187" s="108"/>
      <c r="C187" s="108"/>
      <c r="D187" s="108"/>
      <c r="E187" s="108"/>
      <c r="F187" s="108"/>
      <c r="G187" s="109"/>
      <c r="H187" s="12">
        <v>5</v>
      </c>
      <c r="I187" s="12">
        <v>2</v>
      </c>
      <c r="J187" s="36" t="s">
        <v>201</v>
      </c>
      <c r="K187" s="68" t="s">
        <v>217</v>
      </c>
      <c r="L187" s="68" t="s">
        <v>349</v>
      </c>
      <c r="M187" s="69" t="s">
        <v>303</v>
      </c>
      <c r="N187" s="55"/>
      <c r="O187" s="22">
        <f>SUM(O188:O189)</f>
        <v>3000</v>
      </c>
      <c r="P187" s="22">
        <f t="shared" ref="P187:Q187" si="64">SUM(P188:P189)</f>
        <v>3000</v>
      </c>
      <c r="Q187" s="22">
        <f t="shared" si="64"/>
        <v>4500</v>
      </c>
      <c r="R187" s="9"/>
    </row>
    <row r="188" spans="1:18" ht="22.5" customHeight="1">
      <c r="A188" s="103" t="s">
        <v>119</v>
      </c>
      <c r="B188" s="116"/>
      <c r="C188" s="116"/>
      <c r="D188" s="116"/>
      <c r="E188" s="116"/>
      <c r="F188" s="116"/>
      <c r="G188" s="117"/>
      <c r="H188" s="12">
        <v>5</v>
      </c>
      <c r="I188" s="12">
        <v>2</v>
      </c>
      <c r="J188" s="36" t="s">
        <v>201</v>
      </c>
      <c r="K188" s="68" t="s">
        <v>217</v>
      </c>
      <c r="L188" s="68" t="s">
        <v>349</v>
      </c>
      <c r="M188" s="69" t="s">
        <v>303</v>
      </c>
      <c r="N188" s="55">
        <v>240</v>
      </c>
      <c r="O188" s="22">
        <v>2860</v>
      </c>
      <c r="P188" s="22">
        <v>3000</v>
      </c>
      <c r="Q188" s="22">
        <v>4500</v>
      </c>
      <c r="R188" s="9"/>
    </row>
    <row r="189" spans="1:18" ht="0.75" hidden="1" customHeight="1">
      <c r="A189" s="110" t="s">
        <v>43</v>
      </c>
      <c r="B189" s="110"/>
      <c r="C189" s="110"/>
      <c r="D189" s="110"/>
      <c r="E189" s="110"/>
      <c r="F189" s="110"/>
      <c r="G189" s="104"/>
      <c r="H189" s="12">
        <v>5</v>
      </c>
      <c r="I189" s="12">
        <v>2</v>
      </c>
      <c r="J189" s="36" t="s">
        <v>201</v>
      </c>
      <c r="K189" s="68" t="s">
        <v>217</v>
      </c>
      <c r="L189" s="68" t="s">
        <v>349</v>
      </c>
      <c r="M189" s="69" t="s">
        <v>303</v>
      </c>
      <c r="N189" s="55">
        <v>850</v>
      </c>
      <c r="O189" s="22">
        <v>140</v>
      </c>
      <c r="P189" s="22"/>
      <c r="Q189" s="22"/>
      <c r="R189" s="9"/>
    </row>
    <row r="190" spans="1:18" ht="22.5" hidden="1" customHeight="1">
      <c r="A190" s="103" t="s">
        <v>218</v>
      </c>
      <c r="B190" s="116"/>
      <c r="C190" s="116"/>
      <c r="D190" s="116"/>
      <c r="E190" s="116"/>
      <c r="F190" s="116"/>
      <c r="G190" s="117"/>
      <c r="H190" s="12">
        <v>5</v>
      </c>
      <c r="I190" s="12">
        <v>2</v>
      </c>
      <c r="J190" s="59" t="s">
        <v>201</v>
      </c>
      <c r="K190" s="58" t="s">
        <v>217</v>
      </c>
      <c r="L190" s="58" t="s">
        <v>349</v>
      </c>
      <c r="M190" s="60" t="s">
        <v>301</v>
      </c>
      <c r="N190" s="55"/>
      <c r="O190" s="22">
        <f>SUM(O191:O192)</f>
        <v>4000</v>
      </c>
      <c r="P190" s="22">
        <f t="shared" ref="P190:Q190" si="65">SUM(P191:P192)</f>
        <v>0</v>
      </c>
      <c r="Q190" s="22">
        <f t="shared" si="65"/>
        <v>0</v>
      </c>
      <c r="R190" s="9"/>
    </row>
    <row r="191" spans="1:18" ht="20.25" hidden="1" customHeight="1">
      <c r="A191" s="103" t="s">
        <v>119</v>
      </c>
      <c r="B191" s="116"/>
      <c r="C191" s="116"/>
      <c r="D191" s="116"/>
      <c r="E191" s="116"/>
      <c r="F191" s="116"/>
      <c r="G191" s="117"/>
      <c r="H191" s="12">
        <v>5</v>
      </c>
      <c r="I191" s="12">
        <v>2</v>
      </c>
      <c r="J191" s="36" t="s">
        <v>201</v>
      </c>
      <c r="K191" s="68" t="s">
        <v>217</v>
      </c>
      <c r="L191" s="68" t="s">
        <v>349</v>
      </c>
      <c r="M191" s="69" t="s">
        <v>301</v>
      </c>
      <c r="N191" s="55">
        <v>240</v>
      </c>
      <c r="O191" s="22">
        <v>1000</v>
      </c>
      <c r="P191" s="22"/>
      <c r="Q191" s="22"/>
      <c r="R191" s="9"/>
    </row>
    <row r="192" spans="1:18" ht="20.25" hidden="1" customHeight="1">
      <c r="A192" s="110" t="s">
        <v>219</v>
      </c>
      <c r="B192" s="110"/>
      <c r="C192" s="110"/>
      <c r="D192" s="110"/>
      <c r="E192" s="110"/>
      <c r="F192" s="110"/>
      <c r="G192" s="104"/>
      <c r="H192" s="12">
        <v>5</v>
      </c>
      <c r="I192" s="12">
        <v>2</v>
      </c>
      <c r="J192" s="36" t="s">
        <v>201</v>
      </c>
      <c r="K192" s="68" t="s">
        <v>217</v>
      </c>
      <c r="L192" s="68" t="s">
        <v>349</v>
      </c>
      <c r="M192" s="69" t="s">
        <v>301</v>
      </c>
      <c r="N192" s="55">
        <v>410</v>
      </c>
      <c r="O192" s="22">
        <v>3000</v>
      </c>
      <c r="P192" s="22"/>
      <c r="Q192" s="22"/>
      <c r="R192" s="9"/>
    </row>
    <row r="193" spans="1:18" ht="34.5" hidden="1" customHeight="1">
      <c r="A193" s="103" t="s">
        <v>362</v>
      </c>
      <c r="B193" s="116"/>
      <c r="C193" s="116"/>
      <c r="D193" s="116"/>
      <c r="E193" s="116"/>
      <c r="F193" s="116"/>
      <c r="G193" s="117"/>
      <c r="H193" s="12">
        <v>5</v>
      </c>
      <c r="I193" s="12">
        <v>2</v>
      </c>
      <c r="J193" s="63" t="s">
        <v>201</v>
      </c>
      <c r="K193" s="64" t="s">
        <v>217</v>
      </c>
      <c r="L193" s="64" t="s">
        <v>349</v>
      </c>
      <c r="M193" s="65" t="s">
        <v>363</v>
      </c>
      <c r="N193" s="55"/>
      <c r="O193" s="22">
        <f>SUM(O194)</f>
        <v>1000</v>
      </c>
      <c r="P193" s="22">
        <f t="shared" ref="P193:Q193" si="66">SUM(P194)</f>
        <v>0</v>
      </c>
      <c r="Q193" s="22">
        <f t="shared" si="66"/>
        <v>0</v>
      </c>
      <c r="R193" s="9"/>
    </row>
    <row r="194" spans="1:18" ht="20.25" hidden="1" customHeight="1">
      <c r="A194" s="110" t="s">
        <v>219</v>
      </c>
      <c r="B194" s="110"/>
      <c r="C194" s="110"/>
      <c r="D194" s="110"/>
      <c r="E194" s="110"/>
      <c r="F194" s="110"/>
      <c r="G194" s="104"/>
      <c r="H194" s="12">
        <v>5</v>
      </c>
      <c r="I194" s="12">
        <v>2</v>
      </c>
      <c r="J194" s="59" t="s">
        <v>201</v>
      </c>
      <c r="K194" s="58" t="s">
        <v>217</v>
      </c>
      <c r="L194" s="58" t="s">
        <v>349</v>
      </c>
      <c r="M194" s="65" t="s">
        <v>363</v>
      </c>
      <c r="N194" s="55">
        <v>410</v>
      </c>
      <c r="O194" s="22">
        <v>1000</v>
      </c>
      <c r="P194" s="22"/>
      <c r="Q194" s="22"/>
      <c r="R194" s="9"/>
    </row>
    <row r="195" spans="1:18" ht="35.25" hidden="1" customHeight="1">
      <c r="A195" s="103" t="s">
        <v>221</v>
      </c>
      <c r="B195" s="116"/>
      <c r="C195" s="116"/>
      <c r="D195" s="116"/>
      <c r="E195" s="116"/>
      <c r="F195" s="116"/>
      <c r="G195" s="117"/>
      <c r="H195" s="12">
        <v>5</v>
      </c>
      <c r="I195" s="12">
        <v>2</v>
      </c>
      <c r="J195" s="36" t="s">
        <v>193</v>
      </c>
      <c r="K195" s="68"/>
      <c r="L195" s="68"/>
      <c r="M195" s="69"/>
      <c r="N195" s="55"/>
      <c r="O195" s="22">
        <f>SUM(O196)</f>
        <v>900</v>
      </c>
      <c r="P195" s="22">
        <f t="shared" ref="P195:Q196" si="67">SUM(P196)</f>
        <v>0</v>
      </c>
      <c r="Q195" s="22">
        <f t="shared" si="67"/>
        <v>0</v>
      </c>
      <c r="R195" s="9"/>
    </row>
    <row r="196" spans="1:18" ht="26.25" hidden="1" customHeight="1">
      <c r="A196" s="110" t="s">
        <v>222</v>
      </c>
      <c r="B196" s="110"/>
      <c r="C196" s="110"/>
      <c r="D196" s="110"/>
      <c r="E196" s="110"/>
      <c r="F196" s="110"/>
      <c r="G196" s="104"/>
      <c r="H196" s="12">
        <v>5</v>
      </c>
      <c r="I196" s="12">
        <v>2</v>
      </c>
      <c r="J196" s="59" t="s">
        <v>193</v>
      </c>
      <c r="K196" s="58" t="s">
        <v>192</v>
      </c>
      <c r="L196" s="58" t="s">
        <v>114</v>
      </c>
      <c r="M196" s="60" t="s">
        <v>302</v>
      </c>
      <c r="N196" s="55"/>
      <c r="O196" s="22">
        <f>SUM(O197)</f>
        <v>900</v>
      </c>
      <c r="P196" s="22">
        <f t="shared" si="67"/>
        <v>0</v>
      </c>
      <c r="Q196" s="22">
        <f t="shared" si="67"/>
        <v>0</v>
      </c>
      <c r="R196" s="9"/>
    </row>
    <row r="197" spans="1:18" ht="23.25" hidden="1" customHeight="1">
      <c r="A197" s="103" t="s">
        <v>119</v>
      </c>
      <c r="B197" s="116"/>
      <c r="C197" s="116"/>
      <c r="D197" s="116"/>
      <c r="E197" s="116"/>
      <c r="F197" s="116"/>
      <c r="G197" s="117"/>
      <c r="H197" s="12">
        <v>5</v>
      </c>
      <c r="I197" s="12">
        <v>2</v>
      </c>
      <c r="J197" s="36" t="s">
        <v>193</v>
      </c>
      <c r="K197" s="68" t="s">
        <v>192</v>
      </c>
      <c r="L197" s="68" t="s">
        <v>114</v>
      </c>
      <c r="M197" s="69" t="s">
        <v>302</v>
      </c>
      <c r="N197" s="55">
        <v>240</v>
      </c>
      <c r="O197" s="22">
        <v>900</v>
      </c>
      <c r="P197" s="22"/>
      <c r="Q197" s="22"/>
      <c r="R197" s="9"/>
    </row>
    <row r="198" spans="1:18" ht="3" hidden="1" customHeight="1">
      <c r="A198" s="103" t="s">
        <v>31</v>
      </c>
      <c r="B198" s="116"/>
      <c r="C198" s="116"/>
      <c r="D198" s="116"/>
      <c r="E198" s="116"/>
      <c r="F198" s="116"/>
      <c r="G198" s="117"/>
      <c r="H198" s="12">
        <v>5</v>
      </c>
      <c r="I198" s="12">
        <v>2</v>
      </c>
      <c r="J198" s="59" t="s">
        <v>193</v>
      </c>
      <c r="K198" s="58" t="s">
        <v>192</v>
      </c>
      <c r="L198" s="58" t="s">
        <v>114</v>
      </c>
      <c r="M198" s="60" t="s">
        <v>195</v>
      </c>
      <c r="N198" s="55">
        <v>0</v>
      </c>
      <c r="O198" s="22">
        <f>SUM(O199)</f>
        <v>0</v>
      </c>
      <c r="P198" s="22">
        <f t="shared" ref="P198:Q198" si="68">SUM(P199)</f>
        <v>0</v>
      </c>
      <c r="Q198" s="22">
        <f t="shared" si="68"/>
        <v>0</v>
      </c>
      <c r="R198" s="9"/>
    </row>
    <row r="199" spans="1:18" ht="20.25" hidden="1" customHeight="1">
      <c r="A199" s="110" t="s">
        <v>219</v>
      </c>
      <c r="B199" s="110"/>
      <c r="C199" s="110"/>
      <c r="D199" s="110"/>
      <c r="E199" s="110"/>
      <c r="F199" s="110"/>
      <c r="G199" s="104"/>
      <c r="H199" s="12">
        <v>5</v>
      </c>
      <c r="I199" s="12">
        <v>2</v>
      </c>
      <c r="J199" s="59" t="s">
        <v>193</v>
      </c>
      <c r="K199" s="58" t="s">
        <v>192</v>
      </c>
      <c r="L199" s="58" t="s">
        <v>114</v>
      </c>
      <c r="M199" s="60" t="s">
        <v>195</v>
      </c>
      <c r="N199" s="55">
        <v>410</v>
      </c>
      <c r="O199" s="22"/>
      <c r="P199" s="22"/>
      <c r="Q199" s="22"/>
      <c r="R199" s="9"/>
    </row>
    <row r="200" spans="1:18" ht="0.75" hidden="1" customHeight="1">
      <c r="A200" s="103" t="s">
        <v>56</v>
      </c>
      <c r="B200" s="116"/>
      <c r="C200" s="116"/>
      <c r="D200" s="116"/>
      <c r="E200" s="116"/>
      <c r="F200" s="116"/>
      <c r="G200" s="117"/>
      <c r="H200" s="12">
        <v>5</v>
      </c>
      <c r="I200" s="12">
        <v>2</v>
      </c>
      <c r="J200" s="59" t="s">
        <v>193</v>
      </c>
      <c r="K200" s="58" t="s">
        <v>192</v>
      </c>
      <c r="L200" s="58" t="s">
        <v>114</v>
      </c>
      <c r="M200" s="60" t="s">
        <v>214</v>
      </c>
      <c r="N200" s="55">
        <v>0</v>
      </c>
      <c r="O200" s="22">
        <f>SUM(O201)</f>
        <v>0</v>
      </c>
      <c r="P200" s="22">
        <f t="shared" ref="P200:Q200" si="69">SUM(P201)</f>
        <v>0</v>
      </c>
      <c r="Q200" s="22">
        <f t="shared" si="69"/>
        <v>0</v>
      </c>
      <c r="R200" s="9"/>
    </row>
    <row r="201" spans="1:18" ht="20.25" hidden="1" customHeight="1">
      <c r="A201" s="110" t="s">
        <v>219</v>
      </c>
      <c r="B201" s="110"/>
      <c r="C201" s="110"/>
      <c r="D201" s="110"/>
      <c r="E201" s="110"/>
      <c r="F201" s="110"/>
      <c r="G201" s="104"/>
      <c r="H201" s="12">
        <v>5</v>
      </c>
      <c r="I201" s="12">
        <v>2</v>
      </c>
      <c r="J201" s="59" t="s">
        <v>193</v>
      </c>
      <c r="K201" s="58" t="s">
        <v>192</v>
      </c>
      <c r="L201" s="58" t="s">
        <v>114</v>
      </c>
      <c r="M201" s="60" t="s">
        <v>214</v>
      </c>
      <c r="N201" s="55">
        <v>410</v>
      </c>
      <c r="O201" s="22"/>
      <c r="P201" s="22"/>
      <c r="Q201" s="22"/>
      <c r="R201" s="9"/>
    </row>
    <row r="202" spans="1:18" ht="81" hidden="1" customHeight="1">
      <c r="A202" s="103" t="s">
        <v>55</v>
      </c>
      <c r="B202" s="116"/>
      <c r="C202" s="116"/>
      <c r="D202" s="116"/>
      <c r="E202" s="116"/>
      <c r="F202" s="116"/>
      <c r="G202" s="117"/>
      <c r="H202" s="12">
        <v>5</v>
      </c>
      <c r="I202" s="12">
        <v>2</v>
      </c>
      <c r="J202" s="59" t="s">
        <v>193</v>
      </c>
      <c r="K202" s="58" t="s">
        <v>192</v>
      </c>
      <c r="L202" s="58" t="s">
        <v>114</v>
      </c>
      <c r="M202" s="60" t="s">
        <v>215</v>
      </c>
      <c r="N202" s="55">
        <v>0</v>
      </c>
      <c r="O202" s="22">
        <f>SUM(O203)</f>
        <v>0</v>
      </c>
      <c r="P202" s="22">
        <f t="shared" ref="P202:Q202" si="70">SUM(P203)</f>
        <v>0</v>
      </c>
      <c r="Q202" s="22">
        <f t="shared" si="70"/>
        <v>0</v>
      </c>
      <c r="R202" s="9"/>
    </row>
    <row r="203" spans="1:18" ht="4.5" hidden="1" customHeight="1">
      <c r="A203" s="110" t="s">
        <v>219</v>
      </c>
      <c r="B203" s="110"/>
      <c r="C203" s="110"/>
      <c r="D203" s="110"/>
      <c r="E203" s="110"/>
      <c r="F203" s="110"/>
      <c r="G203" s="104"/>
      <c r="H203" s="12">
        <v>5</v>
      </c>
      <c r="I203" s="12">
        <v>2</v>
      </c>
      <c r="J203" s="59" t="s">
        <v>193</v>
      </c>
      <c r="K203" s="58" t="s">
        <v>192</v>
      </c>
      <c r="L203" s="58" t="s">
        <v>114</v>
      </c>
      <c r="M203" s="60" t="s">
        <v>215</v>
      </c>
      <c r="N203" s="55">
        <v>410</v>
      </c>
      <c r="O203" s="22"/>
      <c r="P203" s="22"/>
      <c r="Q203" s="22"/>
      <c r="R203" s="9"/>
    </row>
    <row r="204" spans="1:18" ht="15.75" customHeight="1">
      <c r="A204" s="107" t="s">
        <v>140</v>
      </c>
      <c r="B204" s="108"/>
      <c r="C204" s="108"/>
      <c r="D204" s="108"/>
      <c r="E204" s="108"/>
      <c r="F204" s="108"/>
      <c r="G204" s="109"/>
      <c r="H204" s="12">
        <v>5</v>
      </c>
      <c r="I204" s="12">
        <v>2</v>
      </c>
      <c r="J204" s="63" t="s">
        <v>138</v>
      </c>
      <c r="K204" s="64"/>
      <c r="L204" s="64"/>
      <c r="M204" s="65"/>
      <c r="N204" s="55"/>
      <c r="O204" s="22">
        <f>SUM(O205)</f>
        <v>3646</v>
      </c>
      <c r="P204" s="22">
        <f t="shared" ref="P204:Q204" si="71">SUM(P205)</f>
        <v>2000</v>
      </c>
      <c r="Q204" s="22">
        <f t="shared" si="71"/>
        <v>0</v>
      </c>
      <c r="R204" s="9"/>
    </row>
    <row r="205" spans="1:18" ht="19.5" customHeight="1">
      <c r="A205" s="107" t="s">
        <v>353</v>
      </c>
      <c r="B205" s="108"/>
      <c r="C205" s="108"/>
      <c r="D205" s="108"/>
      <c r="E205" s="108"/>
      <c r="F205" s="108"/>
      <c r="G205" s="109"/>
      <c r="H205" s="12">
        <v>5</v>
      </c>
      <c r="I205" s="12">
        <v>2</v>
      </c>
      <c r="J205" s="36" t="s">
        <v>138</v>
      </c>
      <c r="K205" s="68" t="s">
        <v>139</v>
      </c>
      <c r="L205" s="68"/>
      <c r="M205" s="69"/>
      <c r="N205" s="55"/>
      <c r="O205" s="22">
        <f>SUM(O206,O208)</f>
        <v>3646</v>
      </c>
      <c r="P205" s="22">
        <f t="shared" ref="P205:Q205" si="72">SUM(P206,P208)</f>
        <v>2000</v>
      </c>
      <c r="Q205" s="22">
        <f t="shared" si="72"/>
        <v>0</v>
      </c>
      <c r="R205" s="9"/>
    </row>
    <row r="206" spans="1:18" ht="31.5" hidden="1" customHeight="1">
      <c r="A206" s="110" t="s">
        <v>52</v>
      </c>
      <c r="B206" s="110"/>
      <c r="C206" s="110"/>
      <c r="D206" s="110"/>
      <c r="E206" s="110"/>
      <c r="F206" s="110"/>
      <c r="G206" s="104"/>
      <c r="H206" s="12">
        <v>5</v>
      </c>
      <c r="I206" s="12">
        <v>2</v>
      </c>
      <c r="J206" s="36" t="s">
        <v>138</v>
      </c>
      <c r="K206" s="68" t="s">
        <v>139</v>
      </c>
      <c r="L206" s="68" t="s">
        <v>114</v>
      </c>
      <c r="M206" s="69" t="s">
        <v>295</v>
      </c>
      <c r="N206" s="55"/>
      <c r="O206" s="22">
        <f>SUM(O207)</f>
        <v>1766</v>
      </c>
      <c r="P206" s="22">
        <f t="shared" ref="P206:Q206" si="73">SUM(P207)</f>
        <v>0</v>
      </c>
      <c r="Q206" s="22">
        <f t="shared" si="73"/>
        <v>0</v>
      </c>
      <c r="R206" s="9"/>
    </row>
    <row r="207" spans="1:18" ht="12" hidden="1" customHeight="1">
      <c r="A207" s="110" t="s">
        <v>39</v>
      </c>
      <c r="B207" s="110"/>
      <c r="C207" s="110"/>
      <c r="D207" s="110"/>
      <c r="E207" s="110"/>
      <c r="F207" s="110"/>
      <c r="G207" s="104"/>
      <c r="H207" s="12">
        <v>5</v>
      </c>
      <c r="I207" s="12">
        <v>2</v>
      </c>
      <c r="J207" s="59" t="s">
        <v>138</v>
      </c>
      <c r="K207" s="58" t="s">
        <v>139</v>
      </c>
      <c r="L207" s="58" t="s">
        <v>114</v>
      </c>
      <c r="M207" s="60" t="s">
        <v>295</v>
      </c>
      <c r="N207" s="55" t="s">
        <v>38</v>
      </c>
      <c r="O207" s="22">
        <v>1766</v>
      </c>
      <c r="P207" s="22"/>
      <c r="Q207" s="22"/>
      <c r="R207" s="9"/>
    </row>
    <row r="208" spans="1:18" ht="33" customHeight="1">
      <c r="A208" s="103" t="s">
        <v>220</v>
      </c>
      <c r="B208" s="116"/>
      <c r="C208" s="116"/>
      <c r="D208" s="116"/>
      <c r="E208" s="116"/>
      <c r="F208" s="116"/>
      <c r="G208" s="117"/>
      <c r="H208" s="12">
        <v>5</v>
      </c>
      <c r="I208" s="12">
        <v>2</v>
      </c>
      <c r="J208" s="36" t="s">
        <v>138</v>
      </c>
      <c r="K208" s="68" t="s">
        <v>139</v>
      </c>
      <c r="L208" s="68" t="s">
        <v>114</v>
      </c>
      <c r="M208" s="69" t="s">
        <v>304</v>
      </c>
      <c r="N208" s="55"/>
      <c r="O208" s="22">
        <f>SUM(O209)</f>
        <v>1880</v>
      </c>
      <c r="P208" s="22">
        <f t="shared" ref="P208:Q208" si="74">SUM(P209)</f>
        <v>2000</v>
      </c>
      <c r="Q208" s="22">
        <f t="shared" si="74"/>
        <v>0</v>
      </c>
      <c r="R208" s="9"/>
    </row>
    <row r="209" spans="1:18" ht="20.65" customHeight="1">
      <c r="A209" s="103" t="s">
        <v>119</v>
      </c>
      <c r="B209" s="116"/>
      <c r="C209" s="116"/>
      <c r="D209" s="116"/>
      <c r="E209" s="116"/>
      <c r="F209" s="116"/>
      <c r="G209" s="117"/>
      <c r="H209" s="12">
        <v>5</v>
      </c>
      <c r="I209" s="12">
        <v>2</v>
      </c>
      <c r="J209" s="59" t="s">
        <v>138</v>
      </c>
      <c r="K209" s="58" t="s">
        <v>139</v>
      </c>
      <c r="L209" s="58" t="s">
        <v>114</v>
      </c>
      <c r="M209" s="60" t="s">
        <v>304</v>
      </c>
      <c r="N209" s="55">
        <v>240</v>
      </c>
      <c r="O209" s="22">
        <v>1880</v>
      </c>
      <c r="P209" s="22">
        <v>2000</v>
      </c>
      <c r="Q209" s="22"/>
      <c r="R209" s="9"/>
    </row>
    <row r="210" spans="1:18" ht="23.25" customHeight="1">
      <c r="A210" s="103" t="s">
        <v>51</v>
      </c>
      <c r="B210" s="116"/>
      <c r="C210" s="116"/>
      <c r="D210" s="116"/>
      <c r="E210" s="116"/>
      <c r="F210" s="116"/>
      <c r="G210" s="117"/>
      <c r="H210" s="12">
        <v>5</v>
      </c>
      <c r="I210" s="12">
        <v>5</v>
      </c>
      <c r="J210" s="36"/>
      <c r="K210" s="68"/>
      <c r="L210" s="68"/>
      <c r="M210" s="69"/>
      <c r="N210" s="55"/>
      <c r="O210" s="22">
        <f>SUM(O211)</f>
        <v>18517.8</v>
      </c>
      <c r="P210" s="22">
        <f t="shared" ref="P210:Q210" si="75">SUM(P211)</f>
        <v>18517.8</v>
      </c>
      <c r="Q210" s="22">
        <f t="shared" si="75"/>
        <v>24660.6</v>
      </c>
      <c r="R210" s="9"/>
    </row>
    <row r="211" spans="1:18" ht="15" customHeight="1">
      <c r="A211" s="107" t="s">
        <v>140</v>
      </c>
      <c r="B211" s="108"/>
      <c r="C211" s="108"/>
      <c r="D211" s="108"/>
      <c r="E211" s="108"/>
      <c r="F211" s="108"/>
      <c r="G211" s="109"/>
      <c r="H211" s="12">
        <v>5</v>
      </c>
      <c r="I211" s="12">
        <v>5</v>
      </c>
      <c r="J211" s="36" t="s">
        <v>138</v>
      </c>
      <c r="K211" s="68"/>
      <c r="L211" s="68"/>
      <c r="M211" s="69"/>
      <c r="N211" s="55"/>
      <c r="O211" s="22">
        <f>SUM(O213)</f>
        <v>18517.8</v>
      </c>
      <c r="P211" s="22">
        <f t="shared" ref="P211:Q211" si="76">SUM(P213)</f>
        <v>18517.8</v>
      </c>
      <c r="Q211" s="22">
        <f t="shared" si="76"/>
        <v>24660.6</v>
      </c>
      <c r="R211" s="9"/>
    </row>
    <row r="212" spans="1:18" ht="15" customHeight="1">
      <c r="A212" s="107" t="s">
        <v>353</v>
      </c>
      <c r="B212" s="108"/>
      <c r="C212" s="108"/>
      <c r="D212" s="108"/>
      <c r="E212" s="108"/>
      <c r="F212" s="108"/>
      <c r="G212" s="109"/>
      <c r="H212" s="12">
        <v>5</v>
      </c>
      <c r="I212" s="12">
        <v>5</v>
      </c>
      <c r="J212" s="59" t="s">
        <v>138</v>
      </c>
      <c r="K212" s="58" t="s">
        <v>139</v>
      </c>
      <c r="L212" s="58"/>
      <c r="M212" s="60"/>
      <c r="N212" s="55"/>
      <c r="O212" s="22">
        <f>SUM(O213)</f>
        <v>18517.8</v>
      </c>
      <c r="P212" s="22">
        <f t="shared" ref="P212:Q212" si="77">SUM(P213)</f>
        <v>18517.8</v>
      </c>
      <c r="Q212" s="22">
        <f t="shared" si="77"/>
        <v>24660.6</v>
      </c>
      <c r="R212" s="9"/>
    </row>
    <row r="213" spans="1:18" ht="33" customHeight="1">
      <c r="A213" s="103" t="s">
        <v>208</v>
      </c>
      <c r="B213" s="116"/>
      <c r="C213" s="116"/>
      <c r="D213" s="116"/>
      <c r="E213" s="116"/>
      <c r="F213" s="116"/>
      <c r="G213" s="117"/>
      <c r="H213" s="12">
        <v>5</v>
      </c>
      <c r="I213" s="12">
        <v>5</v>
      </c>
      <c r="J213" s="36" t="s">
        <v>138</v>
      </c>
      <c r="K213" s="68" t="s">
        <v>139</v>
      </c>
      <c r="L213" s="68" t="s">
        <v>114</v>
      </c>
      <c r="M213" s="69" t="s">
        <v>305</v>
      </c>
      <c r="N213" s="55"/>
      <c r="O213" s="22">
        <f>SUM(O214:O216)</f>
        <v>18517.8</v>
      </c>
      <c r="P213" s="22">
        <f>SUM(P214:P216)</f>
        <v>18517.8</v>
      </c>
      <c r="Q213" s="22">
        <f>SUM(Q214:Q216)</f>
        <v>24660.6</v>
      </c>
      <c r="R213" s="9"/>
    </row>
    <row r="214" spans="1:18" ht="13.15" customHeight="1">
      <c r="A214" s="110" t="s">
        <v>146</v>
      </c>
      <c r="B214" s="110"/>
      <c r="C214" s="110"/>
      <c r="D214" s="110"/>
      <c r="E214" s="110"/>
      <c r="F214" s="110"/>
      <c r="G214" s="104"/>
      <c r="H214" s="12">
        <v>5</v>
      </c>
      <c r="I214" s="12">
        <v>5</v>
      </c>
      <c r="J214" s="59" t="s">
        <v>138</v>
      </c>
      <c r="K214" s="58" t="s">
        <v>139</v>
      </c>
      <c r="L214" s="58" t="s">
        <v>114</v>
      </c>
      <c r="M214" s="60" t="s">
        <v>305</v>
      </c>
      <c r="N214" s="55">
        <v>110</v>
      </c>
      <c r="O214" s="22">
        <v>15500</v>
      </c>
      <c r="P214" s="22">
        <v>15608</v>
      </c>
      <c r="Q214" s="22">
        <v>21728</v>
      </c>
      <c r="R214" s="9"/>
    </row>
    <row r="215" spans="1:18" ht="20.25" customHeight="1">
      <c r="A215" s="103" t="s">
        <v>119</v>
      </c>
      <c r="B215" s="116"/>
      <c r="C215" s="116"/>
      <c r="D215" s="116"/>
      <c r="E215" s="116"/>
      <c r="F215" s="116"/>
      <c r="G215" s="117"/>
      <c r="H215" s="12">
        <v>5</v>
      </c>
      <c r="I215" s="12">
        <v>5</v>
      </c>
      <c r="J215" s="36" t="s">
        <v>138</v>
      </c>
      <c r="K215" s="68" t="s">
        <v>139</v>
      </c>
      <c r="L215" s="68" t="s">
        <v>114</v>
      </c>
      <c r="M215" s="69" t="s">
        <v>305</v>
      </c>
      <c r="N215" s="55">
        <v>240</v>
      </c>
      <c r="O215" s="22">
        <v>3017.8</v>
      </c>
      <c r="P215" s="22">
        <v>2909.8</v>
      </c>
      <c r="Q215" s="22">
        <v>2932.6</v>
      </c>
      <c r="R215" s="9"/>
    </row>
    <row r="216" spans="1:18" ht="21" hidden="1" customHeight="1">
      <c r="A216" s="110" t="s">
        <v>131</v>
      </c>
      <c r="B216" s="110"/>
      <c r="C216" s="110"/>
      <c r="D216" s="110"/>
      <c r="E216" s="110"/>
      <c r="F216" s="110"/>
      <c r="G216" s="104"/>
      <c r="H216" s="12">
        <v>5</v>
      </c>
      <c r="I216" s="12">
        <v>5</v>
      </c>
      <c r="J216" s="59" t="s">
        <v>138</v>
      </c>
      <c r="K216" s="58" t="s">
        <v>139</v>
      </c>
      <c r="L216" s="58"/>
      <c r="M216" s="60" t="s">
        <v>207</v>
      </c>
      <c r="N216" s="55">
        <v>850</v>
      </c>
      <c r="O216" s="22"/>
      <c r="P216" s="22"/>
      <c r="Q216" s="22"/>
      <c r="R216" s="9"/>
    </row>
    <row r="217" spans="1:18" ht="13.15" customHeight="1">
      <c r="A217" s="114" t="s">
        <v>50</v>
      </c>
      <c r="B217" s="114"/>
      <c r="C217" s="114"/>
      <c r="D217" s="114"/>
      <c r="E217" s="114"/>
      <c r="F217" s="114"/>
      <c r="G217" s="115"/>
      <c r="H217" s="46">
        <v>7</v>
      </c>
      <c r="I217" s="46"/>
      <c r="J217" s="61"/>
      <c r="K217" s="57"/>
      <c r="L217" s="57"/>
      <c r="M217" s="62"/>
      <c r="N217" s="56"/>
      <c r="O217" s="83">
        <f>SUM(O218,O247,O297,O326)</f>
        <v>438384</v>
      </c>
      <c r="P217" s="48">
        <f>SUM(P218,P247,P297,P326)</f>
        <v>490898.59999999992</v>
      </c>
      <c r="Q217" s="48">
        <f>SUM(Q218,Q247,Q297,Q326)</f>
        <v>529609.6</v>
      </c>
      <c r="R217" s="9"/>
    </row>
    <row r="218" spans="1:18" ht="13.15" customHeight="1">
      <c r="A218" s="110" t="s">
        <v>49</v>
      </c>
      <c r="B218" s="110"/>
      <c r="C218" s="110"/>
      <c r="D218" s="110"/>
      <c r="E218" s="110"/>
      <c r="F218" s="110"/>
      <c r="G218" s="104"/>
      <c r="H218" s="12">
        <v>7</v>
      </c>
      <c r="I218" s="12">
        <v>1</v>
      </c>
      <c r="J218" s="36"/>
      <c r="K218" s="68"/>
      <c r="L218" s="68"/>
      <c r="M218" s="69"/>
      <c r="N218" s="55"/>
      <c r="O218" s="22">
        <f>SUM(O219,O240)</f>
        <v>134970.79999999999</v>
      </c>
      <c r="P218" s="22">
        <f>SUM(P219,P240)</f>
        <v>151373.32399999999</v>
      </c>
      <c r="Q218" s="22">
        <f>SUM(Q219,Q240)</f>
        <v>169575.71</v>
      </c>
      <c r="R218" s="9"/>
    </row>
    <row r="219" spans="1:18" ht="24.75" customHeight="1">
      <c r="A219" s="103" t="s">
        <v>147</v>
      </c>
      <c r="B219" s="116"/>
      <c r="C219" s="116"/>
      <c r="D219" s="116"/>
      <c r="E219" s="116"/>
      <c r="F219" s="116"/>
      <c r="G219" s="117"/>
      <c r="H219" s="12">
        <v>7</v>
      </c>
      <c r="I219" s="12">
        <v>1</v>
      </c>
      <c r="J219" s="59" t="s">
        <v>150</v>
      </c>
      <c r="K219" s="58"/>
      <c r="L219" s="58"/>
      <c r="M219" s="60"/>
      <c r="N219" s="55"/>
      <c r="O219" s="22">
        <f>SUM(O220)</f>
        <v>134721.79999999999</v>
      </c>
      <c r="P219" s="22">
        <f t="shared" ref="P219:Q219" si="78">SUM(P220)</f>
        <v>151373.32399999999</v>
      </c>
      <c r="Q219" s="22">
        <f t="shared" si="78"/>
        <v>169575.71</v>
      </c>
      <c r="R219" s="9"/>
    </row>
    <row r="220" spans="1:18" ht="24" customHeight="1">
      <c r="A220" s="103" t="s">
        <v>148</v>
      </c>
      <c r="B220" s="116"/>
      <c r="C220" s="116"/>
      <c r="D220" s="116"/>
      <c r="E220" s="116"/>
      <c r="F220" s="116"/>
      <c r="G220" s="117"/>
      <c r="H220" s="12">
        <v>7</v>
      </c>
      <c r="I220" s="12">
        <v>1</v>
      </c>
      <c r="J220" s="36" t="s">
        <v>150</v>
      </c>
      <c r="K220" s="68" t="s">
        <v>113</v>
      </c>
      <c r="L220" s="68"/>
      <c r="M220" s="69"/>
      <c r="N220" s="55"/>
      <c r="O220" s="22">
        <f>SUM(O221,O235)</f>
        <v>134721.79999999999</v>
      </c>
      <c r="P220" s="22">
        <f t="shared" ref="P220:Q220" si="79">SUM(P221,P235)</f>
        <v>151373.32399999999</v>
      </c>
      <c r="Q220" s="22">
        <f t="shared" si="79"/>
        <v>169575.71</v>
      </c>
      <c r="R220" s="9"/>
    </row>
    <row r="221" spans="1:18" ht="34.5" customHeight="1">
      <c r="A221" s="118" t="s">
        <v>364</v>
      </c>
      <c r="B221" s="119"/>
      <c r="C221" s="119"/>
      <c r="D221" s="119"/>
      <c r="E221" s="119"/>
      <c r="F221" s="119"/>
      <c r="G221" s="120"/>
      <c r="H221" s="12">
        <v>7</v>
      </c>
      <c r="I221" s="12">
        <v>1</v>
      </c>
      <c r="J221" s="36" t="s">
        <v>150</v>
      </c>
      <c r="K221" s="68" t="s">
        <v>113</v>
      </c>
      <c r="L221" s="68" t="s">
        <v>349</v>
      </c>
      <c r="M221" s="69"/>
      <c r="N221" s="55"/>
      <c r="O221" s="22">
        <f>SUM(O222,O226,O232)</f>
        <v>130998.29999999999</v>
      </c>
      <c r="P221" s="22">
        <f t="shared" ref="P221:Q221" si="80">SUM(P222,P226,P232)</f>
        <v>147783.924</v>
      </c>
      <c r="Q221" s="22">
        <f t="shared" si="80"/>
        <v>165986.31</v>
      </c>
      <c r="R221" s="9"/>
    </row>
    <row r="222" spans="1:18" ht="23.25" customHeight="1">
      <c r="A222" s="103" t="s">
        <v>149</v>
      </c>
      <c r="B222" s="116"/>
      <c r="C222" s="116"/>
      <c r="D222" s="116"/>
      <c r="E222" s="116"/>
      <c r="F222" s="116"/>
      <c r="G222" s="117"/>
      <c r="H222" s="12">
        <v>7</v>
      </c>
      <c r="I222" s="12">
        <v>1</v>
      </c>
      <c r="J222" s="59" t="s">
        <v>150</v>
      </c>
      <c r="K222" s="58" t="s">
        <v>113</v>
      </c>
      <c r="L222" s="58" t="s">
        <v>349</v>
      </c>
      <c r="M222" s="60" t="s">
        <v>306</v>
      </c>
      <c r="N222" s="55"/>
      <c r="O222" s="22">
        <f>SUM(O223:O225)</f>
        <v>37003.299999999996</v>
      </c>
      <c r="P222" s="22">
        <f t="shared" ref="P222:Q222" si="81">SUM(P223:P225)</f>
        <v>37154.6</v>
      </c>
      <c r="Q222" s="22">
        <f t="shared" si="81"/>
        <v>44522.700000000004</v>
      </c>
      <c r="R222" s="9"/>
    </row>
    <row r="223" spans="1:18" ht="13.15" customHeight="1">
      <c r="A223" s="110" t="s">
        <v>146</v>
      </c>
      <c r="B223" s="110"/>
      <c r="C223" s="110"/>
      <c r="D223" s="110"/>
      <c r="E223" s="110"/>
      <c r="F223" s="110"/>
      <c r="G223" s="104"/>
      <c r="H223" s="12">
        <v>7</v>
      </c>
      <c r="I223" s="12">
        <v>1</v>
      </c>
      <c r="J223" s="36" t="s">
        <v>150</v>
      </c>
      <c r="K223" s="68" t="s">
        <v>113</v>
      </c>
      <c r="L223" s="68" t="s">
        <v>349</v>
      </c>
      <c r="M223" s="69" t="s">
        <v>306</v>
      </c>
      <c r="N223" s="55">
        <v>110</v>
      </c>
      <c r="O223" s="22">
        <v>4112.54</v>
      </c>
      <c r="P223" s="22">
        <v>4112.54</v>
      </c>
      <c r="Q223" s="22">
        <v>5880.9</v>
      </c>
      <c r="R223" s="9"/>
    </row>
    <row r="224" spans="1:18" ht="20.25" customHeight="1">
      <c r="A224" s="103" t="s">
        <v>119</v>
      </c>
      <c r="B224" s="116"/>
      <c r="C224" s="116"/>
      <c r="D224" s="116"/>
      <c r="E224" s="116"/>
      <c r="F224" s="116"/>
      <c r="G224" s="117"/>
      <c r="H224" s="12">
        <v>7</v>
      </c>
      <c r="I224" s="12">
        <v>1</v>
      </c>
      <c r="J224" s="59" t="s">
        <v>150</v>
      </c>
      <c r="K224" s="58" t="s">
        <v>113</v>
      </c>
      <c r="L224" s="58" t="s">
        <v>349</v>
      </c>
      <c r="M224" s="60" t="s">
        <v>306</v>
      </c>
      <c r="N224" s="55">
        <v>240</v>
      </c>
      <c r="O224" s="22">
        <f>32697.96+62.8</f>
        <v>32760.76</v>
      </c>
      <c r="P224" s="22">
        <f>32842.96+69.1</f>
        <v>32912.06</v>
      </c>
      <c r="Q224" s="22">
        <f>38379.9+76</f>
        <v>38455.9</v>
      </c>
      <c r="R224" s="9"/>
    </row>
    <row r="225" spans="1:18" ht="20.65" customHeight="1">
      <c r="A225" s="110" t="s">
        <v>131</v>
      </c>
      <c r="B225" s="110"/>
      <c r="C225" s="110"/>
      <c r="D225" s="110"/>
      <c r="E225" s="110"/>
      <c r="F225" s="110"/>
      <c r="G225" s="104"/>
      <c r="H225" s="12">
        <v>7</v>
      </c>
      <c r="I225" s="12">
        <v>1</v>
      </c>
      <c r="J225" s="36" t="s">
        <v>150</v>
      </c>
      <c r="K225" s="68" t="s">
        <v>113</v>
      </c>
      <c r="L225" s="68" t="s">
        <v>349</v>
      </c>
      <c r="M225" s="69" t="s">
        <v>306</v>
      </c>
      <c r="N225" s="55">
        <v>850</v>
      </c>
      <c r="O225" s="22">
        <v>130</v>
      </c>
      <c r="P225" s="22">
        <v>130</v>
      </c>
      <c r="Q225" s="22">
        <v>185.9</v>
      </c>
      <c r="R225" s="9"/>
    </row>
    <row r="226" spans="1:18" ht="21.75" customHeight="1">
      <c r="A226" s="110" t="s">
        <v>151</v>
      </c>
      <c r="B226" s="110"/>
      <c r="C226" s="110"/>
      <c r="D226" s="110"/>
      <c r="E226" s="110"/>
      <c r="F226" s="110"/>
      <c r="G226" s="104"/>
      <c r="H226" s="12">
        <v>7</v>
      </c>
      <c r="I226" s="12">
        <v>1</v>
      </c>
      <c r="J226" s="59" t="s">
        <v>150</v>
      </c>
      <c r="K226" s="58" t="s">
        <v>113</v>
      </c>
      <c r="L226" s="58" t="s">
        <v>349</v>
      </c>
      <c r="M226" s="60" t="s">
        <v>307</v>
      </c>
      <c r="N226" s="55"/>
      <c r="O226" s="22">
        <f>SUM(O227)</f>
        <v>159.30000000000001</v>
      </c>
      <c r="P226" s="22">
        <f t="shared" ref="P226:Q226" si="82">SUM(P227)</f>
        <v>181.6</v>
      </c>
      <c r="Q226" s="22">
        <f t="shared" si="82"/>
        <v>86.3</v>
      </c>
      <c r="R226" s="9"/>
    </row>
    <row r="227" spans="1:18" ht="21.75" customHeight="1">
      <c r="A227" s="104" t="s">
        <v>119</v>
      </c>
      <c r="B227" s="105"/>
      <c r="C227" s="105"/>
      <c r="D227" s="105"/>
      <c r="E227" s="105"/>
      <c r="F227" s="105"/>
      <c r="G227" s="106"/>
      <c r="H227" s="12">
        <v>7</v>
      </c>
      <c r="I227" s="12">
        <v>1</v>
      </c>
      <c r="J227" s="36" t="s">
        <v>150</v>
      </c>
      <c r="K227" s="68" t="s">
        <v>113</v>
      </c>
      <c r="L227" s="68" t="s">
        <v>349</v>
      </c>
      <c r="M227" s="69" t="s">
        <v>307</v>
      </c>
      <c r="N227" s="55">
        <v>240</v>
      </c>
      <c r="O227" s="22">
        <v>159.30000000000001</v>
      </c>
      <c r="P227" s="22">
        <v>181.6</v>
      </c>
      <c r="Q227" s="22">
        <v>86.3</v>
      </c>
      <c r="R227" s="9"/>
    </row>
    <row r="228" spans="1:18" ht="23.25" hidden="1" customHeight="1">
      <c r="A228" s="110" t="s">
        <v>153</v>
      </c>
      <c r="B228" s="110"/>
      <c r="C228" s="110"/>
      <c r="D228" s="110"/>
      <c r="E228" s="110"/>
      <c r="F228" s="110"/>
      <c r="G228" s="104"/>
      <c r="H228" s="12">
        <v>7</v>
      </c>
      <c r="I228" s="12">
        <v>1</v>
      </c>
      <c r="J228" s="59" t="s">
        <v>150</v>
      </c>
      <c r="K228" s="58" t="s">
        <v>113</v>
      </c>
      <c r="L228" s="58" t="s">
        <v>114</v>
      </c>
      <c r="M228" s="60" t="s">
        <v>152</v>
      </c>
      <c r="N228" s="55">
        <v>0</v>
      </c>
      <c r="O228" s="22">
        <f>SUM(O229)</f>
        <v>0</v>
      </c>
      <c r="P228" s="22">
        <f t="shared" ref="P228:Q228" si="83">SUM(P229)</f>
        <v>0</v>
      </c>
      <c r="Q228" s="22">
        <f t="shared" si="83"/>
        <v>0</v>
      </c>
      <c r="R228" s="9"/>
    </row>
    <row r="229" spans="1:18" ht="20.25" hidden="1" customHeight="1">
      <c r="A229" s="103" t="s">
        <v>119</v>
      </c>
      <c r="B229" s="116"/>
      <c r="C229" s="116"/>
      <c r="D229" s="116"/>
      <c r="E229" s="116"/>
      <c r="F229" s="116"/>
      <c r="G229" s="117"/>
      <c r="H229" s="12">
        <v>7</v>
      </c>
      <c r="I229" s="12">
        <v>1</v>
      </c>
      <c r="J229" s="59" t="s">
        <v>150</v>
      </c>
      <c r="K229" s="58" t="s">
        <v>113</v>
      </c>
      <c r="L229" s="58" t="s">
        <v>114</v>
      </c>
      <c r="M229" s="60" t="s">
        <v>152</v>
      </c>
      <c r="N229" s="55">
        <v>240</v>
      </c>
      <c r="O229" s="22"/>
      <c r="P229" s="22"/>
      <c r="Q229" s="22"/>
      <c r="R229" s="9"/>
    </row>
    <row r="230" spans="1:18" ht="24" hidden="1" customHeight="1">
      <c r="A230" s="110" t="s">
        <v>154</v>
      </c>
      <c r="B230" s="110"/>
      <c r="C230" s="110"/>
      <c r="D230" s="110"/>
      <c r="E230" s="110"/>
      <c r="F230" s="110"/>
      <c r="G230" s="104"/>
      <c r="H230" s="12">
        <v>7</v>
      </c>
      <c r="I230" s="12">
        <v>1</v>
      </c>
      <c r="J230" s="59" t="s">
        <v>150</v>
      </c>
      <c r="K230" s="58" t="s">
        <v>113</v>
      </c>
      <c r="L230" s="58" t="s">
        <v>114</v>
      </c>
      <c r="M230" s="60" t="s">
        <v>155</v>
      </c>
      <c r="N230" s="55"/>
      <c r="O230" s="22">
        <f>SUM(O231)</f>
        <v>0</v>
      </c>
      <c r="P230" s="22">
        <f t="shared" ref="P230:Q230" si="84">SUM(P231)</f>
        <v>0</v>
      </c>
      <c r="Q230" s="22">
        <f t="shared" si="84"/>
        <v>0</v>
      </c>
      <c r="R230" s="9"/>
    </row>
    <row r="231" spans="1:18" ht="20.25" hidden="1" customHeight="1">
      <c r="A231" s="103" t="s">
        <v>119</v>
      </c>
      <c r="B231" s="116"/>
      <c r="C231" s="116"/>
      <c r="D231" s="116"/>
      <c r="E231" s="116"/>
      <c r="F231" s="116"/>
      <c r="G231" s="117"/>
      <c r="H231" s="12">
        <v>7</v>
      </c>
      <c r="I231" s="12">
        <v>1</v>
      </c>
      <c r="J231" s="59" t="s">
        <v>150</v>
      </c>
      <c r="K231" s="58" t="s">
        <v>113</v>
      </c>
      <c r="L231" s="58" t="s">
        <v>114</v>
      </c>
      <c r="M231" s="60" t="s">
        <v>155</v>
      </c>
      <c r="N231" s="55">
        <v>240</v>
      </c>
      <c r="O231" s="22"/>
      <c r="P231" s="22"/>
      <c r="Q231" s="22"/>
      <c r="R231" s="9"/>
    </row>
    <row r="232" spans="1:18" ht="18" customHeight="1">
      <c r="A232" s="110" t="s">
        <v>366</v>
      </c>
      <c r="B232" s="110"/>
      <c r="C232" s="110"/>
      <c r="D232" s="110"/>
      <c r="E232" s="110"/>
      <c r="F232" s="110"/>
      <c r="G232" s="104"/>
      <c r="H232" s="12">
        <v>7</v>
      </c>
      <c r="I232" s="12">
        <v>1</v>
      </c>
      <c r="J232" s="59" t="s">
        <v>150</v>
      </c>
      <c r="K232" s="58" t="s">
        <v>113</v>
      </c>
      <c r="L232" s="58" t="s">
        <v>349</v>
      </c>
      <c r="M232" s="60" t="s">
        <v>308</v>
      </c>
      <c r="N232" s="55"/>
      <c r="O232" s="79">
        <f>SUM(O233:O234)</f>
        <v>93835.7</v>
      </c>
      <c r="P232" s="22">
        <f t="shared" ref="P232:Q232" si="85">SUM(P233:P234)</f>
        <v>110447.724</v>
      </c>
      <c r="Q232" s="22">
        <f t="shared" si="85"/>
        <v>121377.31</v>
      </c>
      <c r="R232" s="9"/>
    </row>
    <row r="233" spans="1:18" ht="15.75" customHeight="1">
      <c r="A233" s="110" t="s">
        <v>146</v>
      </c>
      <c r="B233" s="110"/>
      <c r="C233" s="110"/>
      <c r="D233" s="110"/>
      <c r="E233" s="110"/>
      <c r="F233" s="110"/>
      <c r="G233" s="104"/>
      <c r="H233" s="12">
        <v>7</v>
      </c>
      <c r="I233" s="12">
        <v>1</v>
      </c>
      <c r="J233" s="36" t="s">
        <v>150</v>
      </c>
      <c r="K233" s="68" t="s">
        <v>113</v>
      </c>
      <c r="L233" s="68" t="s">
        <v>349</v>
      </c>
      <c r="M233" s="69" t="s">
        <v>308</v>
      </c>
      <c r="N233" s="55">
        <v>110</v>
      </c>
      <c r="O233" s="22">
        <v>87482.2</v>
      </c>
      <c r="P233" s="22">
        <v>102388.17</v>
      </c>
      <c r="Q233" s="22">
        <v>114054.61</v>
      </c>
      <c r="R233" s="9"/>
    </row>
    <row r="234" spans="1:18" ht="23.45" customHeight="1">
      <c r="A234" s="103" t="s">
        <v>119</v>
      </c>
      <c r="B234" s="116"/>
      <c r="C234" s="116"/>
      <c r="D234" s="116"/>
      <c r="E234" s="116"/>
      <c r="F234" s="116"/>
      <c r="G234" s="117"/>
      <c r="H234" s="12">
        <v>7</v>
      </c>
      <c r="I234" s="12">
        <v>1</v>
      </c>
      <c r="J234" s="36" t="s">
        <v>150</v>
      </c>
      <c r="K234" s="68" t="s">
        <v>113</v>
      </c>
      <c r="L234" s="68" t="s">
        <v>349</v>
      </c>
      <c r="M234" s="69" t="s">
        <v>308</v>
      </c>
      <c r="N234" s="55">
        <v>240</v>
      </c>
      <c r="O234" s="22">
        <v>6353.5</v>
      </c>
      <c r="P234" s="22">
        <v>8059.5540000000001</v>
      </c>
      <c r="Q234" s="22">
        <v>7322.7</v>
      </c>
      <c r="R234" s="9"/>
    </row>
    <row r="235" spans="1:18" ht="23.45" customHeight="1">
      <c r="A235" s="118" t="s">
        <v>365</v>
      </c>
      <c r="B235" s="119"/>
      <c r="C235" s="119"/>
      <c r="D235" s="119"/>
      <c r="E235" s="119"/>
      <c r="F235" s="119"/>
      <c r="G235" s="120"/>
      <c r="H235" s="12">
        <v>7</v>
      </c>
      <c r="I235" s="12">
        <v>1</v>
      </c>
      <c r="J235" s="59" t="s">
        <v>150</v>
      </c>
      <c r="K235" s="58" t="s">
        <v>113</v>
      </c>
      <c r="L235" s="58" t="s">
        <v>150</v>
      </c>
      <c r="M235" s="60"/>
      <c r="N235" s="55"/>
      <c r="O235" s="79">
        <f>SUM(O236)</f>
        <v>3723.5</v>
      </c>
      <c r="P235" s="22">
        <f t="shared" ref="P235:Q235" si="86">SUM(P236)</f>
        <v>3589.3999999999996</v>
      </c>
      <c r="Q235" s="22">
        <f t="shared" si="86"/>
        <v>3589.3999999999996</v>
      </c>
      <c r="R235" s="9"/>
    </row>
    <row r="236" spans="1:18" ht="46.5" customHeight="1">
      <c r="A236" s="110" t="s">
        <v>156</v>
      </c>
      <c r="B236" s="110"/>
      <c r="C236" s="110"/>
      <c r="D236" s="110"/>
      <c r="E236" s="110"/>
      <c r="F236" s="110"/>
      <c r="G236" s="104"/>
      <c r="H236" s="12">
        <v>7</v>
      </c>
      <c r="I236" s="12">
        <v>1</v>
      </c>
      <c r="J236" s="36" t="s">
        <v>150</v>
      </c>
      <c r="K236" s="68" t="s">
        <v>113</v>
      </c>
      <c r="L236" s="68" t="s">
        <v>150</v>
      </c>
      <c r="M236" s="69" t="s">
        <v>309</v>
      </c>
      <c r="N236" s="55"/>
      <c r="O236" s="22">
        <f>SUM(O237:O239)</f>
        <v>3723.5</v>
      </c>
      <c r="P236" s="22">
        <f t="shared" ref="P236:Q236" si="87">SUM(P237:P239)</f>
        <v>3589.3999999999996</v>
      </c>
      <c r="Q236" s="22">
        <f t="shared" si="87"/>
        <v>3589.3999999999996</v>
      </c>
      <c r="R236" s="9"/>
    </row>
    <row r="237" spans="1:18" ht="13.15" customHeight="1">
      <c r="A237" s="110" t="s">
        <v>146</v>
      </c>
      <c r="B237" s="110"/>
      <c r="C237" s="110"/>
      <c r="D237" s="110"/>
      <c r="E237" s="110"/>
      <c r="F237" s="110"/>
      <c r="G237" s="104"/>
      <c r="H237" s="12">
        <v>7</v>
      </c>
      <c r="I237" s="12">
        <v>1</v>
      </c>
      <c r="J237" s="59" t="s">
        <v>150</v>
      </c>
      <c r="K237" s="58" t="s">
        <v>113</v>
      </c>
      <c r="L237" s="58" t="s">
        <v>150</v>
      </c>
      <c r="M237" s="60" t="s">
        <v>309</v>
      </c>
      <c r="N237" s="55">
        <v>110</v>
      </c>
      <c r="O237" s="22">
        <v>638</v>
      </c>
      <c r="P237" s="22">
        <v>615.70000000000005</v>
      </c>
      <c r="Q237" s="22">
        <v>615.70000000000005</v>
      </c>
      <c r="R237" s="9"/>
    </row>
    <row r="238" spans="1:18" ht="20.65" customHeight="1">
      <c r="A238" s="103" t="s">
        <v>119</v>
      </c>
      <c r="B238" s="116"/>
      <c r="C238" s="116"/>
      <c r="D238" s="116"/>
      <c r="E238" s="116"/>
      <c r="F238" s="116"/>
      <c r="G238" s="117"/>
      <c r="H238" s="12">
        <v>7</v>
      </c>
      <c r="I238" s="12">
        <v>1</v>
      </c>
      <c r="J238" s="36" t="s">
        <v>150</v>
      </c>
      <c r="K238" s="68" t="s">
        <v>113</v>
      </c>
      <c r="L238" s="68" t="s">
        <v>150</v>
      </c>
      <c r="M238" s="69" t="s">
        <v>309</v>
      </c>
      <c r="N238" s="55">
        <v>240</v>
      </c>
      <c r="O238" s="22">
        <v>25.2</v>
      </c>
      <c r="P238" s="22">
        <v>24.5</v>
      </c>
      <c r="Q238" s="22">
        <v>24.5</v>
      </c>
      <c r="R238" s="9"/>
    </row>
    <row r="239" spans="1:18" ht="23.25" customHeight="1">
      <c r="A239" s="110" t="s">
        <v>157</v>
      </c>
      <c r="B239" s="110"/>
      <c r="C239" s="110"/>
      <c r="D239" s="110"/>
      <c r="E239" s="110"/>
      <c r="F239" s="110"/>
      <c r="G239" s="104"/>
      <c r="H239" s="12">
        <v>7</v>
      </c>
      <c r="I239" s="12">
        <v>1</v>
      </c>
      <c r="J239" s="36" t="s">
        <v>150</v>
      </c>
      <c r="K239" s="68" t="s">
        <v>113</v>
      </c>
      <c r="L239" s="68" t="s">
        <v>150</v>
      </c>
      <c r="M239" s="69" t="s">
        <v>309</v>
      </c>
      <c r="N239" s="55">
        <v>320</v>
      </c>
      <c r="O239" s="22">
        <v>3060.3</v>
      </c>
      <c r="P239" s="22">
        <v>2949.2</v>
      </c>
      <c r="Q239" s="22">
        <v>2949.2</v>
      </c>
      <c r="R239" s="9"/>
    </row>
    <row r="240" spans="1:18" ht="17.25" hidden="1" customHeight="1">
      <c r="A240" s="107" t="s">
        <v>352</v>
      </c>
      <c r="B240" s="108"/>
      <c r="C240" s="108"/>
      <c r="D240" s="108"/>
      <c r="E240" s="108"/>
      <c r="F240" s="108"/>
      <c r="G240" s="109"/>
      <c r="H240" s="12">
        <v>7</v>
      </c>
      <c r="I240" s="12">
        <v>1</v>
      </c>
      <c r="J240" s="36" t="s">
        <v>138</v>
      </c>
      <c r="K240" s="68"/>
      <c r="L240" s="68"/>
      <c r="M240" s="69"/>
      <c r="N240" s="55"/>
      <c r="O240" s="22">
        <f>SUM(O241)</f>
        <v>249</v>
      </c>
      <c r="P240" s="22">
        <f t="shared" ref="P240:Q242" si="88">SUM(P241)</f>
        <v>0</v>
      </c>
      <c r="Q240" s="22">
        <f t="shared" si="88"/>
        <v>0</v>
      </c>
      <c r="R240" s="9"/>
    </row>
    <row r="241" spans="1:18" ht="17.25" hidden="1" customHeight="1">
      <c r="A241" s="107" t="s">
        <v>353</v>
      </c>
      <c r="B241" s="108"/>
      <c r="C241" s="108"/>
      <c r="D241" s="108"/>
      <c r="E241" s="108"/>
      <c r="F241" s="108"/>
      <c r="G241" s="109"/>
      <c r="H241" s="12">
        <v>7</v>
      </c>
      <c r="I241" s="12">
        <v>1</v>
      </c>
      <c r="J241" s="36" t="s">
        <v>138</v>
      </c>
      <c r="K241" s="68" t="s">
        <v>139</v>
      </c>
      <c r="L241" s="68"/>
      <c r="M241" s="69"/>
      <c r="N241" s="55"/>
      <c r="O241" s="22">
        <f>SUM(O242)</f>
        <v>249</v>
      </c>
      <c r="P241" s="22">
        <f t="shared" si="88"/>
        <v>0</v>
      </c>
      <c r="Q241" s="22">
        <f t="shared" si="88"/>
        <v>0</v>
      </c>
      <c r="R241" s="9"/>
    </row>
    <row r="242" spans="1:18" ht="15.75" hidden="1" customHeight="1">
      <c r="A242" s="107" t="s">
        <v>159</v>
      </c>
      <c r="B242" s="108"/>
      <c r="C242" s="108"/>
      <c r="D242" s="108"/>
      <c r="E242" s="108"/>
      <c r="F242" s="108"/>
      <c r="G242" s="109"/>
      <c r="H242" s="12">
        <v>7</v>
      </c>
      <c r="I242" s="12">
        <v>1</v>
      </c>
      <c r="J242" s="59" t="s">
        <v>138</v>
      </c>
      <c r="K242" s="58" t="s">
        <v>139</v>
      </c>
      <c r="L242" s="58" t="s">
        <v>114</v>
      </c>
      <c r="M242" s="60" t="s">
        <v>310</v>
      </c>
      <c r="N242" s="55"/>
      <c r="O242" s="22">
        <f>SUM(O243)</f>
        <v>249</v>
      </c>
      <c r="P242" s="22">
        <f t="shared" si="88"/>
        <v>0</v>
      </c>
      <c r="Q242" s="22">
        <f t="shared" si="88"/>
        <v>0</v>
      </c>
      <c r="R242" s="9"/>
    </row>
    <row r="243" spans="1:18" ht="24" hidden="1" customHeight="1">
      <c r="A243" s="103" t="s">
        <v>119</v>
      </c>
      <c r="B243" s="116"/>
      <c r="C243" s="116"/>
      <c r="D243" s="116"/>
      <c r="E243" s="116"/>
      <c r="F243" s="116"/>
      <c r="G243" s="117"/>
      <c r="H243" s="12">
        <v>7</v>
      </c>
      <c r="I243" s="12">
        <v>1</v>
      </c>
      <c r="J243" s="36" t="s">
        <v>138</v>
      </c>
      <c r="K243" s="68" t="s">
        <v>139</v>
      </c>
      <c r="L243" s="68" t="s">
        <v>114</v>
      </c>
      <c r="M243" s="69" t="s">
        <v>310</v>
      </c>
      <c r="N243" s="55">
        <v>240</v>
      </c>
      <c r="O243" s="22">
        <v>249</v>
      </c>
      <c r="P243" s="22"/>
      <c r="Q243" s="22"/>
      <c r="R243" s="9"/>
    </row>
    <row r="244" spans="1:18" ht="78.75" hidden="1" customHeight="1">
      <c r="A244" s="110" t="s">
        <v>48</v>
      </c>
      <c r="B244" s="110"/>
      <c r="C244" s="110"/>
      <c r="D244" s="110"/>
      <c r="E244" s="110"/>
      <c r="F244" s="110"/>
      <c r="G244" s="104"/>
      <c r="H244" s="12">
        <v>7</v>
      </c>
      <c r="I244" s="12">
        <v>1</v>
      </c>
      <c r="J244" s="59"/>
      <c r="K244" s="58"/>
      <c r="L244" s="58"/>
      <c r="M244" s="60" t="s">
        <v>158</v>
      </c>
      <c r="N244" s="55">
        <v>0</v>
      </c>
      <c r="O244" s="22">
        <f t="shared" ref="O244:Q246" si="89">+Q244/1000</f>
        <v>0</v>
      </c>
      <c r="P244" s="22">
        <f t="shared" si="89"/>
        <v>0</v>
      </c>
      <c r="Q244" s="22">
        <f t="shared" si="89"/>
        <v>0</v>
      </c>
      <c r="R244" s="9"/>
    </row>
    <row r="245" spans="1:18" ht="20.25" hidden="1" customHeight="1">
      <c r="A245" s="103" t="s">
        <v>119</v>
      </c>
      <c r="B245" s="116"/>
      <c r="C245" s="116"/>
      <c r="D245" s="116"/>
      <c r="E245" s="116"/>
      <c r="F245" s="116"/>
      <c r="G245" s="117"/>
      <c r="H245" s="12">
        <v>7</v>
      </c>
      <c r="I245" s="12">
        <v>1</v>
      </c>
      <c r="J245" s="59"/>
      <c r="K245" s="58"/>
      <c r="L245" s="58"/>
      <c r="M245" s="60" t="s">
        <v>158</v>
      </c>
      <c r="N245" s="55">
        <v>240</v>
      </c>
      <c r="O245" s="22"/>
      <c r="P245" s="22"/>
      <c r="Q245" s="22"/>
      <c r="R245" s="9"/>
    </row>
    <row r="246" spans="1:18" ht="51" hidden="1" customHeight="1">
      <c r="A246" s="110" t="s">
        <v>47</v>
      </c>
      <c r="B246" s="110"/>
      <c r="C246" s="110"/>
      <c r="D246" s="110"/>
      <c r="E246" s="110"/>
      <c r="F246" s="110"/>
      <c r="G246" s="104"/>
      <c r="H246" s="12">
        <v>7</v>
      </c>
      <c r="I246" s="12">
        <v>1</v>
      </c>
      <c r="J246" s="59"/>
      <c r="K246" s="58"/>
      <c r="L246" s="58"/>
      <c r="M246" s="60" t="s">
        <v>160</v>
      </c>
      <c r="N246" s="55">
        <v>0</v>
      </c>
      <c r="O246" s="22">
        <f t="shared" si="89"/>
        <v>0</v>
      </c>
      <c r="P246" s="22">
        <f t="shared" si="89"/>
        <v>0</v>
      </c>
      <c r="Q246" s="22">
        <f t="shared" si="89"/>
        <v>0</v>
      </c>
      <c r="R246" s="9"/>
    </row>
    <row r="247" spans="1:18" ht="16.5" customHeight="1">
      <c r="A247" s="110" t="s">
        <v>46</v>
      </c>
      <c r="B247" s="110"/>
      <c r="C247" s="110"/>
      <c r="D247" s="110"/>
      <c r="E247" s="110"/>
      <c r="F247" s="110"/>
      <c r="G247" s="104"/>
      <c r="H247" s="12">
        <v>7</v>
      </c>
      <c r="I247" s="12">
        <v>2</v>
      </c>
      <c r="J247" s="59"/>
      <c r="K247" s="58"/>
      <c r="L247" s="58"/>
      <c r="M247" s="60"/>
      <c r="N247" s="55"/>
      <c r="O247" s="22">
        <f>SUM(O248,O280,O288,O293)</f>
        <v>267344.90000000002</v>
      </c>
      <c r="P247" s="22">
        <f>SUM(P248,P280,P288,P295)</f>
        <v>302695.37599999999</v>
      </c>
      <c r="Q247" s="22">
        <f>SUM(Q248,Q280,Q288,Q295)</f>
        <v>323080.78999999998</v>
      </c>
      <c r="R247" s="9"/>
    </row>
    <row r="248" spans="1:18" ht="22.5" customHeight="1">
      <c r="A248" s="103" t="s">
        <v>147</v>
      </c>
      <c r="B248" s="116"/>
      <c r="C248" s="116"/>
      <c r="D248" s="116"/>
      <c r="E248" s="116"/>
      <c r="F248" s="116"/>
      <c r="G248" s="117"/>
      <c r="H248" s="12">
        <v>7</v>
      </c>
      <c r="I248" s="12">
        <v>2</v>
      </c>
      <c r="J248" s="36" t="s">
        <v>150</v>
      </c>
      <c r="K248" s="68"/>
      <c r="L248" s="68"/>
      <c r="M248" s="69"/>
      <c r="N248" s="55"/>
      <c r="O248" s="22">
        <f>SUM(O249,O268)</f>
        <v>250281.90000000002</v>
      </c>
      <c r="P248" s="22">
        <f>SUM(P249,P268)</f>
        <v>284567.37599999999</v>
      </c>
      <c r="Q248" s="22">
        <f>SUM(Q249,Q268)</f>
        <v>303952.78999999998</v>
      </c>
      <c r="R248" s="9"/>
    </row>
    <row r="249" spans="1:18" ht="25.5" customHeight="1">
      <c r="A249" s="110" t="s">
        <v>161</v>
      </c>
      <c r="B249" s="110"/>
      <c r="C249" s="110"/>
      <c r="D249" s="110"/>
      <c r="E249" s="110"/>
      <c r="F249" s="110"/>
      <c r="G249" s="104"/>
      <c r="H249" s="12">
        <v>7</v>
      </c>
      <c r="I249" s="12">
        <v>2</v>
      </c>
      <c r="J249" s="36" t="s">
        <v>150</v>
      </c>
      <c r="K249" s="68" t="s">
        <v>130</v>
      </c>
      <c r="L249" s="68"/>
      <c r="M249" s="69"/>
      <c r="N249" s="55"/>
      <c r="O249" s="22">
        <f>SUM(O250,O261)</f>
        <v>240420.10000000003</v>
      </c>
      <c r="P249" s="22">
        <f t="shared" ref="P249:Q249" si="90">SUM(P250,P261)</f>
        <v>274705.576</v>
      </c>
      <c r="Q249" s="22">
        <f t="shared" si="90"/>
        <v>294079.49</v>
      </c>
      <c r="R249" s="9"/>
    </row>
    <row r="250" spans="1:18" ht="25.5" customHeight="1">
      <c r="A250" s="107" t="s">
        <v>367</v>
      </c>
      <c r="B250" s="108"/>
      <c r="C250" s="108"/>
      <c r="D250" s="108"/>
      <c r="E250" s="108"/>
      <c r="F250" s="108"/>
      <c r="G250" s="109"/>
      <c r="H250" s="12">
        <v>7</v>
      </c>
      <c r="I250" s="12">
        <v>2</v>
      </c>
      <c r="J250" s="36" t="s">
        <v>150</v>
      </c>
      <c r="K250" s="68" t="s">
        <v>130</v>
      </c>
      <c r="L250" s="58" t="s">
        <v>349</v>
      </c>
      <c r="M250" s="60"/>
      <c r="N250" s="55"/>
      <c r="O250" s="22">
        <f>SUM(O251,O254,O256,O258)</f>
        <v>224701.60000000003</v>
      </c>
      <c r="P250" s="22">
        <f t="shared" ref="P250:Q250" si="91">SUM(P251,P254,P256,P258)</f>
        <v>258489.87599999999</v>
      </c>
      <c r="Q250" s="22">
        <f t="shared" si="91"/>
        <v>277526.49</v>
      </c>
      <c r="R250" s="9"/>
    </row>
    <row r="251" spans="1:18" ht="20.25" customHeight="1">
      <c r="A251" s="110" t="s">
        <v>162</v>
      </c>
      <c r="B251" s="110"/>
      <c r="C251" s="110"/>
      <c r="D251" s="110"/>
      <c r="E251" s="110"/>
      <c r="F251" s="110"/>
      <c r="G251" s="104"/>
      <c r="H251" s="12">
        <v>7</v>
      </c>
      <c r="I251" s="12">
        <v>2</v>
      </c>
      <c r="J251" s="36" t="s">
        <v>150</v>
      </c>
      <c r="K251" s="68" t="s">
        <v>130</v>
      </c>
      <c r="L251" s="68" t="s">
        <v>349</v>
      </c>
      <c r="M251" s="69" t="s">
        <v>311</v>
      </c>
      <c r="N251" s="55"/>
      <c r="O251" s="22">
        <f>SUM(O252:O253)</f>
        <v>26227.100000000002</v>
      </c>
      <c r="P251" s="22">
        <f t="shared" ref="P251:Q251" si="92">SUM(P252:P253)</f>
        <v>26583.4</v>
      </c>
      <c r="Q251" s="22">
        <f t="shared" si="92"/>
        <v>33677.1</v>
      </c>
      <c r="R251" s="9"/>
    </row>
    <row r="252" spans="1:18" ht="23.25" customHeight="1">
      <c r="A252" s="103" t="s">
        <v>119</v>
      </c>
      <c r="B252" s="116"/>
      <c r="C252" s="116"/>
      <c r="D252" s="116"/>
      <c r="E252" s="116"/>
      <c r="F252" s="116"/>
      <c r="G252" s="117"/>
      <c r="H252" s="12">
        <v>7</v>
      </c>
      <c r="I252" s="12">
        <v>2</v>
      </c>
      <c r="J252" s="59" t="s">
        <v>150</v>
      </c>
      <c r="K252" s="58" t="s">
        <v>130</v>
      </c>
      <c r="L252" s="58" t="s">
        <v>349</v>
      </c>
      <c r="M252" s="60" t="s">
        <v>311</v>
      </c>
      <c r="N252" s="55">
        <v>240</v>
      </c>
      <c r="O252" s="22">
        <f>26013.7+13.4</f>
        <v>26027.100000000002</v>
      </c>
      <c r="P252" s="22">
        <f>26368.7+14.7</f>
        <v>26383.4</v>
      </c>
      <c r="Q252" s="22">
        <f>33413+16.1</f>
        <v>33429.1</v>
      </c>
      <c r="R252" s="9"/>
    </row>
    <row r="253" spans="1:18" ht="20.25" customHeight="1">
      <c r="A253" s="110" t="s">
        <v>131</v>
      </c>
      <c r="B253" s="110"/>
      <c r="C253" s="110"/>
      <c r="D253" s="110"/>
      <c r="E253" s="110"/>
      <c r="F253" s="110"/>
      <c r="G253" s="104"/>
      <c r="H253" s="12">
        <v>7</v>
      </c>
      <c r="I253" s="12">
        <v>2</v>
      </c>
      <c r="J253" s="36" t="s">
        <v>150</v>
      </c>
      <c r="K253" s="68" t="s">
        <v>130</v>
      </c>
      <c r="L253" s="68" t="s">
        <v>349</v>
      </c>
      <c r="M253" s="69" t="s">
        <v>311</v>
      </c>
      <c r="N253" s="55">
        <v>850</v>
      </c>
      <c r="O253" s="22">
        <v>200</v>
      </c>
      <c r="P253" s="22">
        <v>200</v>
      </c>
      <c r="Q253" s="22">
        <v>248</v>
      </c>
      <c r="R253" s="9"/>
    </row>
    <row r="254" spans="1:18" ht="23.25" customHeight="1">
      <c r="A254" s="110" t="s">
        <v>163</v>
      </c>
      <c r="B254" s="110"/>
      <c r="C254" s="110"/>
      <c r="D254" s="110"/>
      <c r="E254" s="110"/>
      <c r="F254" s="110"/>
      <c r="G254" s="104"/>
      <c r="H254" s="12">
        <v>7</v>
      </c>
      <c r="I254" s="12">
        <v>2</v>
      </c>
      <c r="J254" s="59" t="s">
        <v>150</v>
      </c>
      <c r="K254" s="58" t="s">
        <v>130</v>
      </c>
      <c r="L254" s="58" t="s">
        <v>349</v>
      </c>
      <c r="M254" s="60" t="s">
        <v>312</v>
      </c>
      <c r="N254" s="55"/>
      <c r="O254" s="22">
        <f>SUM(O255)</f>
        <v>2055.6999999999998</v>
      </c>
      <c r="P254" s="22">
        <f t="shared" ref="P254:Q254" si="93">SUM(P255)</f>
        <v>2855.7</v>
      </c>
      <c r="Q254" s="22">
        <f t="shared" si="93"/>
        <v>2855.7</v>
      </c>
      <c r="R254" s="9"/>
    </row>
    <row r="255" spans="1:18" ht="20.65" customHeight="1">
      <c r="A255" s="103" t="s">
        <v>119</v>
      </c>
      <c r="B255" s="116"/>
      <c r="C255" s="116"/>
      <c r="D255" s="116"/>
      <c r="E255" s="116"/>
      <c r="F255" s="116"/>
      <c r="G255" s="117"/>
      <c r="H255" s="12">
        <v>7</v>
      </c>
      <c r="I255" s="12">
        <v>2</v>
      </c>
      <c r="J255" s="36" t="s">
        <v>150</v>
      </c>
      <c r="K255" s="68" t="s">
        <v>130</v>
      </c>
      <c r="L255" s="68" t="s">
        <v>349</v>
      </c>
      <c r="M255" s="69" t="s">
        <v>312</v>
      </c>
      <c r="N255" s="55">
        <v>240</v>
      </c>
      <c r="O255" s="22">
        <v>2055.6999999999998</v>
      </c>
      <c r="P255" s="22">
        <v>2855.7</v>
      </c>
      <c r="Q255" s="22">
        <v>2855.7</v>
      </c>
      <c r="R255" s="9"/>
    </row>
    <row r="256" spans="1:18" ht="27" customHeight="1">
      <c r="A256" s="110" t="s">
        <v>164</v>
      </c>
      <c r="B256" s="110"/>
      <c r="C256" s="110"/>
      <c r="D256" s="110"/>
      <c r="E256" s="110"/>
      <c r="F256" s="110"/>
      <c r="G256" s="104"/>
      <c r="H256" s="12">
        <v>7</v>
      </c>
      <c r="I256" s="12">
        <v>2</v>
      </c>
      <c r="J256" s="59" t="s">
        <v>150</v>
      </c>
      <c r="K256" s="58" t="s">
        <v>130</v>
      </c>
      <c r="L256" s="58" t="s">
        <v>349</v>
      </c>
      <c r="M256" s="60" t="s">
        <v>313</v>
      </c>
      <c r="N256" s="55"/>
      <c r="O256" s="22">
        <f>SUM(O257)</f>
        <v>1074.5</v>
      </c>
      <c r="P256" s="22">
        <f t="shared" ref="P256:Q256" si="94">SUM(P257)</f>
        <v>815.6</v>
      </c>
      <c r="Q256" s="22">
        <f t="shared" si="94"/>
        <v>578.1</v>
      </c>
      <c r="R256" s="9"/>
    </row>
    <row r="257" spans="1:18" ht="23.25" customHeight="1">
      <c r="A257" s="103" t="s">
        <v>119</v>
      </c>
      <c r="B257" s="116"/>
      <c r="C257" s="116"/>
      <c r="D257" s="116"/>
      <c r="E257" s="116"/>
      <c r="F257" s="116"/>
      <c r="G257" s="117"/>
      <c r="H257" s="12">
        <v>7</v>
      </c>
      <c r="I257" s="12">
        <v>2</v>
      </c>
      <c r="J257" s="36" t="s">
        <v>150</v>
      </c>
      <c r="K257" s="68" t="s">
        <v>130</v>
      </c>
      <c r="L257" s="68" t="s">
        <v>349</v>
      </c>
      <c r="M257" s="69" t="s">
        <v>313</v>
      </c>
      <c r="N257" s="55">
        <v>240</v>
      </c>
      <c r="O257" s="22">
        <v>1074.5</v>
      </c>
      <c r="P257" s="22">
        <v>815.6</v>
      </c>
      <c r="Q257" s="22">
        <v>578.1</v>
      </c>
      <c r="R257" s="9"/>
    </row>
    <row r="258" spans="1:18" ht="17.25" customHeight="1">
      <c r="A258" s="110" t="s">
        <v>166</v>
      </c>
      <c r="B258" s="110"/>
      <c r="C258" s="110"/>
      <c r="D258" s="110"/>
      <c r="E258" s="110"/>
      <c r="F258" s="110"/>
      <c r="G258" s="104"/>
      <c r="H258" s="12">
        <v>7</v>
      </c>
      <c r="I258" s="74">
        <v>2</v>
      </c>
      <c r="J258" s="36" t="s">
        <v>150</v>
      </c>
      <c r="K258" s="68" t="s">
        <v>130</v>
      </c>
      <c r="L258" s="68" t="s">
        <v>349</v>
      </c>
      <c r="M258" s="69" t="s">
        <v>315</v>
      </c>
      <c r="N258" s="55"/>
      <c r="O258" s="22">
        <f>SUM(O259:O260)</f>
        <v>195344.30000000002</v>
      </c>
      <c r="P258" s="22">
        <f t="shared" ref="P258:Q258" si="95">SUM(P259:P260)</f>
        <v>228235.17599999998</v>
      </c>
      <c r="Q258" s="22">
        <f t="shared" si="95"/>
        <v>240415.59</v>
      </c>
      <c r="R258" s="9"/>
    </row>
    <row r="259" spans="1:18" ht="18.75" customHeight="1">
      <c r="A259" s="110" t="s">
        <v>146</v>
      </c>
      <c r="B259" s="110"/>
      <c r="C259" s="110"/>
      <c r="D259" s="110"/>
      <c r="E259" s="110"/>
      <c r="F259" s="110"/>
      <c r="G259" s="104"/>
      <c r="H259" s="12">
        <v>7</v>
      </c>
      <c r="I259" s="12">
        <v>2</v>
      </c>
      <c r="J259" s="59" t="s">
        <v>150</v>
      </c>
      <c r="K259" s="58" t="s">
        <v>130</v>
      </c>
      <c r="L259" s="58" t="s">
        <v>349</v>
      </c>
      <c r="M259" s="60" t="s">
        <v>315</v>
      </c>
      <c r="N259" s="55">
        <v>110</v>
      </c>
      <c r="O259" s="22">
        <v>181352.1</v>
      </c>
      <c r="P259" s="22">
        <v>215475.05</v>
      </c>
      <c r="Q259" s="22">
        <v>225605.38</v>
      </c>
      <c r="R259" s="9"/>
    </row>
    <row r="260" spans="1:18" ht="24" customHeight="1">
      <c r="A260" s="104" t="s">
        <v>119</v>
      </c>
      <c r="B260" s="105"/>
      <c r="C260" s="105"/>
      <c r="D260" s="105"/>
      <c r="E260" s="105"/>
      <c r="F260" s="105"/>
      <c r="G260" s="106"/>
      <c r="H260" s="12">
        <v>7</v>
      </c>
      <c r="I260" s="12">
        <v>2</v>
      </c>
      <c r="J260" s="36" t="s">
        <v>150</v>
      </c>
      <c r="K260" s="68" t="s">
        <v>130</v>
      </c>
      <c r="L260" s="68" t="s">
        <v>349</v>
      </c>
      <c r="M260" s="69" t="s">
        <v>315</v>
      </c>
      <c r="N260" s="55">
        <v>240</v>
      </c>
      <c r="O260" s="22">
        <v>13992.2</v>
      </c>
      <c r="P260" s="22">
        <v>12760.126</v>
      </c>
      <c r="Q260" s="22">
        <v>14810.21</v>
      </c>
      <c r="R260" s="9"/>
    </row>
    <row r="261" spans="1:18" ht="36" customHeight="1">
      <c r="A261" s="118" t="s">
        <v>365</v>
      </c>
      <c r="B261" s="119"/>
      <c r="C261" s="119"/>
      <c r="D261" s="119"/>
      <c r="E261" s="119"/>
      <c r="F261" s="119"/>
      <c r="G261" s="120"/>
      <c r="H261" s="12">
        <v>7</v>
      </c>
      <c r="I261" s="12">
        <v>2</v>
      </c>
      <c r="J261" s="36" t="s">
        <v>150</v>
      </c>
      <c r="K261" s="68" t="s">
        <v>130</v>
      </c>
      <c r="L261" s="68" t="s">
        <v>150</v>
      </c>
      <c r="M261" s="69"/>
      <c r="N261" s="55"/>
      <c r="O261" s="22">
        <f>SUM(O262,O264)</f>
        <v>15718.5</v>
      </c>
      <c r="P261" s="22">
        <f t="shared" ref="P261:Q261" si="96">SUM(P262,P264)</f>
        <v>16215.699999999999</v>
      </c>
      <c r="Q261" s="22">
        <f t="shared" si="96"/>
        <v>16553</v>
      </c>
      <c r="R261" s="9"/>
    </row>
    <row r="262" spans="1:18" ht="66" customHeight="1">
      <c r="A262" s="103" t="s">
        <v>165</v>
      </c>
      <c r="B262" s="116"/>
      <c r="C262" s="116"/>
      <c r="D262" s="116"/>
      <c r="E262" s="116"/>
      <c r="F262" s="116"/>
      <c r="G262" s="117"/>
      <c r="H262" s="12">
        <v>7</v>
      </c>
      <c r="I262" s="12">
        <v>2</v>
      </c>
      <c r="J262" s="59" t="s">
        <v>150</v>
      </c>
      <c r="K262" s="58" t="s">
        <v>130</v>
      </c>
      <c r="L262" s="58" t="s">
        <v>150</v>
      </c>
      <c r="M262" s="60" t="s">
        <v>314</v>
      </c>
      <c r="N262" s="55"/>
      <c r="O262" s="22">
        <f>SUM(O263)</f>
        <v>8032.2</v>
      </c>
      <c r="P262" s="22">
        <f t="shared" ref="P262:Q262" si="97">SUM(P263)</f>
        <v>8395.2999999999993</v>
      </c>
      <c r="Q262" s="22">
        <f t="shared" si="97"/>
        <v>8732.6</v>
      </c>
      <c r="R262" s="9"/>
    </row>
    <row r="263" spans="1:18" ht="23.25" customHeight="1">
      <c r="A263" s="103" t="s">
        <v>119</v>
      </c>
      <c r="B263" s="116"/>
      <c r="C263" s="116"/>
      <c r="D263" s="116"/>
      <c r="E263" s="116"/>
      <c r="F263" s="116"/>
      <c r="G263" s="117"/>
      <c r="H263" s="12">
        <v>7</v>
      </c>
      <c r="I263" s="12">
        <v>2</v>
      </c>
      <c r="J263" s="36" t="s">
        <v>150</v>
      </c>
      <c r="K263" s="68" t="s">
        <v>130</v>
      </c>
      <c r="L263" s="68" t="s">
        <v>150</v>
      </c>
      <c r="M263" s="69" t="s">
        <v>314</v>
      </c>
      <c r="N263" s="55">
        <v>240</v>
      </c>
      <c r="O263" s="22">
        <v>8032.2</v>
      </c>
      <c r="P263" s="22">
        <v>8395.2999999999993</v>
      </c>
      <c r="Q263" s="22">
        <v>8732.6</v>
      </c>
      <c r="R263" s="9"/>
    </row>
    <row r="264" spans="1:18" ht="44.25" customHeight="1">
      <c r="A264" s="103" t="s">
        <v>156</v>
      </c>
      <c r="B264" s="116"/>
      <c r="C264" s="116"/>
      <c r="D264" s="116"/>
      <c r="E264" s="116"/>
      <c r="F264" s="116"/>
      <c r="G264" s="117"/>
      <c r="H264" s="12">
        <v>7</v>
      </c>
      <c r="I264" s="12">
        <v>2</v>
      </c>
      <c r="J264" s="59" t="s">
        <v>150</v>
      </c>
      <c r="K264" s="58" t="s">
        <v>130</v>
      </c>
      <c r="L264" s="58" t="s">
        <v>150</v>
      </c>
      <c r="M264" s="60" t="s">
        <v>309</v>
      </c>
      <c r="N264" s="55"/>
      <c r="O264" s="22">
        <f>SUM(O265:O267)</f>
        <v>7686.3</v>
      </c>
      <c r="P264" s="22">
        <f t="shared" ref="P264:Q264" si="98">SUM(P265:P267)</f>
        <v>7820.4</v>
      </c>
      <c r="Q264" s="22">
        <f t="shared" si="98"/>
        <v>7820.4</v>
      </c>
      <c r="R264" s="9"/>
    </row>
    <row r="265" spans="1:18" ht="13.15" customHeight="1">
      <c r="A265" s="110" t="s">
        <v>146</v>
      </c>
      <c r="B265" s="110"/>
      <c r="C265" s="110"/>
      <c r="D265" s="110"/>
      <c r="E265" s="110"/>
      <c r="F265" s="110"/>
      <c r="G265" s="104"/>
      <c r="H265" s="12">
        <v>7</v>
      </c>
      <c r="I265" s="12">
        <v>2</v>
      </c>
      <c r="J265" s="36" t="s">
        <v>150</v>
      </c>
      <c r="K265" s="68" t="s">
        <v>130</v>
      </c>
      <c r="L265" s="68" t="s">
        <v>150</v>
      </c>
      <c r="M265" s="69" t="s">
        <v>309</v>
      </c>
      <c r="N265" s="55">
        <v>110</v>
      </c>
      <c r="O265" s="22">
        <v>2045</v>
      </c>
      <c r="P265" s="22">
        <v>2110</v>
      </c>
      <c r="Q265" s="22">
        <v>2110</v>
      </c>
      <c r="R265" s="9"/>
    </row>
    <row r="266" spans="1:18" ht="20.65" customHeight="1">
      <c r="A266" s="104" t="s">
        <v>119</v>
      </c>
      <c r="B266" s="105"/>
      <c r="C266" s="105"/>
      <c r="D266" s="105"/>
      <c r="E266" s="105"/>
      <c r="F266" s="105"/>
      <c r="G266" s="106"/>
      <c r="H266" s="12">
        <v>7</v>
      </c>
      <c r="I266" s="73">
        <v>2</v>
      </c>
      <c r="J266" s="59" t="s">
        <v>150</v>
      </c>
      <c r="K266" s="58" t="s">
        <v>130</v>
      </c>
      <c r="L266" s="58" t="s">
        <v>150</v>
      </c>
      <c r="M266" s="60" t="s">
        <v>309</v>
      </c>
      <c r="N266" s="55">
        <v>240</v>
      </c>
      <c r="O266" s="22">
        <v>448</v>
      </c>
      <c r="P266" s="22">
        <v>460.4</v>
      </c>
      <c r="Q266" s="22">
        <v>460.4</v>
      </c>
      <c r="R266" s="9"/>
    </row>
    <row r="267" spans="1:18" ht="21.75" customHeight="1">
      <c r="A267" s="103" t="s">
        <v>157</v>
      </c>
      <c r="B267" s="116"/>
      <c r="C267" s="116"/>
      <c r="D267" s="116"/>
      <c r="E267" s="116"/>
      <c r="F267" s="116"/>
      <c r="G267" s="117"/>
      <c r="H267" s="12">
        <v>7</v>
      </c>
      <c r="I267" s="12">
        <v>2</v>
      </c>
      <c r="J267" s="36" t="s">
        <v>150</v>
      </c>
      <c r="K267" s="68" t="s">
        <v>130</v>
      </c>
      <c r="L267" s="68" t="s">
        <v>150</v>
      </c>
      <c r="M267" s="69" t="s">
        <v>309</v>
      </c>
      <c r="N267" s="55">
        <v>320</v>
      </c>
      <c r="O267" s="22">
        <v>5193.3</v>
      </c>
      <c r="P267" s="22">
        <v>5250</v>
      </c>
      <c r="Q267" s="22">
        <v>5250</v>
      </c>
      <c r="R267" s="9"/>
    </row>
    <row r="268" spans="1:18" ht="23.25" customHeight="1">
      <c r="A268" s="103" t="s">
        <v>167</v>
      </c>
      <c r="B268" s="116"/>
      <c r="C268" s="116"/>
      <c r="D268" s="116"/>
      <c r="E268" s="116"/>
      <c r="F268" s="116"/>
      <c r="G268" s="117"/>
      <c r="H268" s="12">
        <v>7</v>
      </c>
      <c r="I268" s="12">
        <v>2</v>
      </c>
      <c r="J268" s="36" t="s">
        <v>150</v>
      </c>
      <c r="K268" s="68" t="s">
        <v>136</v>
      </c>
      <c r="L268" s="68"/>
      <c r="M268" s="69"/>
      <c r="N268" s="55"/>
      <c r="O268" s="22">
        <f>SUM(O270,O274,O277)</f>
        <v>9861.7999999999975</v>
      </c>
      <c r="P268" s="22">
        <f t="shared" ref="P268:Q268" si="99">SUM(P270,P274,P277)</f>
        <v>9861.7999999999975</v>
      </c>
      <c r="Q268" s="22">
        <f t="shared" si="99"/>
        <v>9873.2999999999975</v>
      </c>
      <c r="R268" s="9"/>
    </row>
    <row r="269" spans="1:18" ht="23.25" customHeight="1">
      <c r="A269" s="118" t="s">
        <v>368</v>
      </c>
      <c r="B269" s="119"/>
      <c r="C269" s="119"/>
      <c r="D269" s="119"/>
      <c r="E269" s="119"/>
      <c r="F269" s="119"/>
      <c r="G269" s="120"/>
      <c r="H269" s="12">
        <v>7</v>
      </c>
      <c r="I269" s="12">
        <v>2</v>
      </c>
      <c r="J269" s="36" t="s">
        <v>150</v>
      </c>
      <c r="K269" s="68" t="s">
        <v>136</v>
      </c>
      <c r="L269" s="58" t="s">
        <v>349</v>
      </c>
      <c r="M269" s="60"/>
      <c r="N269" s="55"/>
      <c r="O269" s="22">
        <f>SUM(O270,O274)</f>
        <v>9480.9999999999982</v>
      </c>
      <c r="P269" s="22">
        <f t="shared" ref="P269:Q269" si="100">SUM(P270,P274)</f>
        <v>9480.9999999999982</v>
      </c>
      <c r="Q269" s="22">
        <f t="shared" si="100"/>
        <v>9492.4999999999982</v>
      </c>
      <c r="R269" s="9"/>
    </row>
    <row r="270" spans="1:18" ht="35.25" customHeight="1">
      <c r="A270" s="103" t="s">
        <v>168</v>
      </c>
      <c r="B270" s="116"/>
      <c r="C270" s="116"/>
      <c r="D270" s="116"/>
      <c r="E270" s="116"/>
      <c r="F270" s="116"/>
      <c r="G270" s="117"/>
      <c r="H270" s="12">
        <v>7</v>
      </c>
      <c r="I270" s="12">
        <v>2</v>
      </c>
      <c r="J270" s="36" t="s">
        <v>150</v>
      </c>
      <c r="K270" s="68" t="s">
        <v>136</v>
      </c>
      <c r="L270" s="68" t="s">
        <v>349</v>
      </c>
      <c r="M270" s="69" t="s">
        <v>316</v>
      </c>
      <c r="N270" s="55"/>
      <c r="O270" s="22">
        <f>SUM(O271:O273)</f>
        <v>9480.9999999999982</v>
      </c>
      <c r="P270" s="22">
        <f t="shared" ref="P270:Q270" si="101">SUM(P271:P273)</f>
        <v>9480.9999999999982</v>
      </c>
      <c r="Q270" s="22">
        <f t="shared" si="101"/>
        <v>9480.9999999999982</v>
      </c>
      <c r="R270" s="9"/>
    </row>
    <row r="271" spans="1:18" ht="13.15" customHeight="1">
      <c r="A271" s="110" t="s">
        <v>146</v>
      </c>
      <c r="B271" s="110"/>
      <c r="C271" s="110"/>
      <c r="D271" s="110"/>
      <c r="E271" s="110"/>
      <c r="F271" s="110"/>
      <c r="G271" s="104"/>
      <c r="H271" s="12">
        <v>7</v>
      </c>
      <c r="I271" s="12">
        <v>2</v>
      </c>
      <c r="J271" s="59" t="s">
        <v>150</v>
      </c>
      <c r="K271" s="58" t="s">
        <v>136</v>
      </c>
      <c r="L271" s="58" t="s">
        <v>349</v>
      </c>
      <c r="M271" s="60" t="s">
        <v>316</v>
      </c>
      <c r="N271" s="55">
        <v>110</v>
      </c>
      <c r="O271" s="22">
        <v>8465.2999999999993</v>
      </c>
      <c r="P271" s="22">
        <v>8465.2999999999993</v>
      </c>
      <c r="Q271" s="22">
        <v>8465.2999999999993</v>
      </c>
      <c r="R271" s="9"/>
    </row>
    <row r="272" spans="1:18" ht="22.5" customHeight="1">
      <c r="A272" s="103" t="s">
        <v>119</v>
      </c>
      <c r="B272" s="116"/>
      <c r="C272" s="116"/>
      <c r="D272" s="116"/>
      <c r="E272" s="116"/>
      <c r="F272" s="116"/>
      <c r="G272" s="117"/>
      <c r="H272" s="12">
        <v>7</v>
      </c>
      <c r="I272" s="12">
        <v>2</v>
      </c>
      <c r="J272" s="36" t="s">
        <v>150</v>
      </c>
      <c r="K272" s="68" t="s">
        <v>136</v>
      </c>
      <c r="L272" s="68" t="s">
        <v>349</v>
      </c>
      <c r="M272" s="69" t="s">
        <v>316</v>
      </c>
      <c r="N272" s="55">
        <v>240</v>
      </c>
      <c r="O272" s="22">
        <v>1013.9</v>
      </c>
      <c r="P272" s="22">
        <v>1013.9</v>
      </c>
      <c r="Q272" s="22">
        <v>1013.9</v>
      </c>
      <c r="R272" s="9"/>
    </row>
    <row r="273" spans="1:18" ht="15" customHeight="1">
      <c r="A273" s="110" t="s">
        <v>131</v>
      </c>
      <c r="B273" s="110"/>
      <c r="C273" s="110"/>
      <c r="D273" s="110"/>
      <c r="E273" s="110"/>
      <c r="F273" s="110"/>
      <c r="G273" s="104"/>
      <c r="H273" s="12">
        <v>7</v>
      </c>
      <c r="I273" s="12">
        <v>2</v>
      </c>
      <c r="J273" s="59" t="s">
        <v>150</v>
      </c>
      <c r="K273" s="58" t="s">
        <v>136</v>
      </c>
      <c r="L273" s="58" t="s">
        <v>349</v>
      </c>
      <c r="M273" s="60" t="s">
        <v>316</v>
      </c>
      <c r="N273" s="55">
        <v>850</v>
      </c>
      <c r="O273" s="22">
        <v>1.8</v>
      </c>
      <c r="P273" s="22">
        <v>1.8</v>
      </c>
      <c r="Q273" s="22">
        <v>1.8</v>
      </c>
      <c r="R273" s="9"/>
    </row>
    <row r="274" spans="1:18" ht="24" customHeight="1">
      <c r="A274" s="110" t="s">
        <v>151</v>
      </c>
      <c r="B274" s="110"/>
      <c r="C274" s="110"/>
      <c r="D274" s="110"/>
      <c r="E274" s="110"/>
      <c r="F274" s="110"/>
      <c r="G274" s="104"/>
      <c r="H274" s="12">
        <v>7</v>
      </c>
      <c r="I274" s="12">
        <v>2</v>
      </c>
      <c r="J274" s="36" t="s">
        <v>150</v>
      </c>
      <c r="K274" s="68" t="s">
        <v>136</v>
      </c>
      <c r="L274" s="68" t="s">
        <v>349</v>
      </c>
      <c r="M274" s="69" t="s">
        <v>307</v>
      </c>
      <c r="N274" s="55"/>
      <c r="O274" s="22">
        <f>SUM(O275)</f>
        <v>0</v>
      </c>
      <c r="P274" s="22">
        <f t="shared" ref="P274:Q274" si="102">SUM(P275)</f>
        <v>0</v>
      </c>
      <c r="Q274" s="22">
        <f t="shared" si="102"/>
        <v>11.5</v>
      </c>
      <c r="R274" s="9"/>
    </row>
    <row r="275" spans="1:18" ht="21" customHeight="1">
      <c r="A275" s="103" t="s">
        <v>119</v>
      </c>
      <c r="B275" s="116"/>
      <c r="C275" s="116"/>
      <c r="D275" s="116"/>
      <c r="E275" s="116"/>
      <c r="F275" s="116"/>
      <c r="G275" s="117"/>
      <c r="H275" s="12">
        <v>7</v>
      </c>
      <c r="I275" s="12">
        <v>2</v>
      </c>
      <c r="J275" s="36" t="s">
        <v>150</v>
      </c>
      <c r="K275" s="68" t="s">
        <v>136</v>
      </c>
      <c r="L275" s="68" t="s">
        <v>349</v>
      </c>
      <c r="M275" s="69" t="s">
        <v>307</v>
      </c>
      <c r="N275" s="55">
        <v>240</v>
      </c>
      <c r="O275" s="22"/>
      <c r="P275" s="22"/>
      <c r="Q275" s="22">
        <v>11.5</v>
      </c>
      <c r="R275" s="9"/>
    </row>
    <row r="276" spans="1:18" ht="21.75" customHeight="1">
      <c r="A276" s="118" t="s">
        <v>365</v>
      </c>
      <c r="B276" s="119"/>
      <c r="C276" s="119"/>
      <c r="D276" s="119"/>
      <c r="E276" s="119"/>
      <c r="F276" s="119"/>
      <c r="G276" s="120"/>
      <c r="H276" s="12">
        <v>7</v>
      </c>
      <c r="I276" s="12">
        <v>2</v>
      </c>
      <c r="J276" s="36" t="s">
        <v>150</v>
      </c>
      <c r="K276" s="68" t="s">
        <v>136</v>
      </c>
      <c r="L276" s="68" t="s">
        <v>150</v>
      </c>
      <c r="M276" s="60"/>
      <c r="N276" s="55"/>
      <c r="O276" s="22">
        <f>SUM(O277)</f>
        <v>380.8</v>
      </c>
      <c r="P276" s="22">
        <f t="shared" ref="P276:Q276" si="103">SUM(P277)</f>
        <v>380.8</v>
      </c>
      <c r="Q276" s="22">
        <f t="shared" si="103"/>
        <v>380.8</v>
      </c>
      <c r="R276" s="9"/>
    </row>
    <row r="277" spans="1:18" ht="44.25" customHeight="1">
      <c r="A277" s="103" t="s">
        <v>156</v>
      </c>
      <c r="B277" s="116"/>
      <c r="C277" s="116"/>
      <c r="D277" s="116"/>
      <c r="E277" s="116"/>
      <c r="F277" s="116"/>
      <c r="G277" s="117"/>
      <c r="H277" s="12">
        <v>7</v>
      </c>
      <c r="I277" s="12">
        <v>2</v>
      </c>
      <c r="J277" s="36" t="s">
        <v>150</v>
      </c>
      <c r="K277" s="68" t="s">
        <v>136</v>
      </c>
      <c r="L277" s="68" t="s">
        <v>150</v>
      </c>
      <c r="M277" s="69" t="s">
        <v>309</v>
      </c>
      <c r="N277" s="55"/>
      <c r="O277" s="22">
        <f>SUM(O278:O279)</f>
        <v>380.8</v>
      </c>
      <c r="P277" s="22">
        <f t="shared" ref="P277:Q277" si="104">SUM(P278:P279)</f>
        <v>380.8</v>
      </c>
      <c r="Q277" s="22">
        <f t="shared" si="104"/>
        <v>380.8</v>
      </c>
      <c r="R277" s="9"/>
    </row>
    <row r="278" spans="1:18" ht="17.25" customHeight="1">
      <c r="A278" s="110" t="s">
        <v>146</v>
      </c>
      <c r="B278" s="110"/>
      <c r="C278" s="110"/>
      <c r="D278" s="110"/>
      <c r="E278" s="110"/>
      <c r="F278" s="110"/>
      <c r="G278" s="104"/>
      <c r="H278" s="12">
        <v>7</v>
      </c>
      <c r="I278" s="12">
        <v>2</v>
      </c>
      <c r="J278" s="59" t="s">
        <v>150</v>
      </c>
      <c r="K278" s="58" t="s">
        <v>136</v>
      </c>
      <c r="L278" s="58" t="s">
        <v>150</v>
      </c>
      <c r="M278" s="60" t="s">
        <v>309</v>
      </c>
      <c r="N278" s="55">
        <v>110</v>
      </c>
      <c r="O278" s="22">
        <v>70.2</v>
      </c>
      <c r="P278" s="22">
        <v>70.2</v>
      </c>
      <c r="Q278" s="22">
        <v>70.2</v>
      </c>
      <c r="R278" s="9"/>
    </row>
    <row r="279" spans="1:18" ht="23.25" customHeight="1">
      <c r="A279" s="103" t="s">
        <v>157</v>
      </c>
      <c r="B279" s="116"/>
      <c r="C279" s="116"/>
      <c r="D279" s="116"/>
      <c r="E279" s="116"/>
      <c r="F279" s="116"/>
      <c r="G279" s="117"/>
      <c r="H279" s="12">
        <v>7</v>
      </c>
      <c r="I279" s="12">
        <v>2</v>
      </c>
      <c r="J279" s="36" t="s">
        <v>150</v>
      </c>
      <c r="K279" s="68" t="s">
        <v>136</v>
      </c>
      <c r="L279" s="68" t="s">
        <v>150</v>
      </c>
      <c r="M279" s="69" t="s">
        <v>309</v>
      </c>
      <c r="N279" s="55">
        <v>320</v>
      </c>
      <c r="O279" s="22">
        <v>310.60000000000002</v>
      </c>
      <c r="P279" s="22">
        <v>310.60000000000002</v>
      </c>
      <c r="Q279" s="22">
        <v>310.60000000000002</v>
      </c>
      <c r="R279" s="9"/>
    </row>
    <row r="280" spans="1:18" ht="24" customHeight="1">
      <c r="A280" s="103" t="s">
        <v>169</v>
      </c>
      <c r="B280" s="116"/>
      <c r="C280" s="116"/>
      <c r="D280" s="116"/>
      <c r="E280" s="116"/>
      <c r="F280" s="116"/>
      <c r="G280" s="117"/>
      <c r="H280" s="12">
        <v>7</v>
      </c>
      <c r="I280" s="12">
        <v>2</v>
      </c>
      <c r="J280" s="59" t="s">
        <v>170</v>
      </c>
      <c r="K280" s="58"/>
      <c r="L280" s="58"/>
      <c r="M280" s="60"/>
      <c r="N280" s="55"/>
      <c r="O280" s="22">
        <f>SUM(O281)</f>
        <v>15807.5</v>
      </c>
      <c r="P280" s="22">
        <f t="shared" ref="P280:Q280" si="105">SUM(P281)</f>
        <v>18128</v>
      </c>
      <c r="Q280" s="22">
        <f t="shared" si="105"/>
        <v>19128</v>
      </c>
      <c r="R280" s="9"/>
    </row>
    <row r="281" spans="1:18" ht="34.5" customHeight="1">
      <c r="A281" s="103" t="s">
        <v>171</v>
      </c>
      <c r="B281" s="116"/>
      <c r="C281" s="116"/>
      <c r="D281" s="116"/>
      <c r="E281" s="116"/>
      <c r="F281" s="116"/>
      <c r="G281" s="117"/>
      <c r="H281" s="12">
        <v>7</v>
      </c>
      <c r="I281" s="12">
        <v>2</v>
      </c>
      <c r="J281" s="36" t="s">
        <v>170</v>
      </c>
      <c r="K281" s="68" t="s">
        <v>123</v>
      </c>
      <c r="L281" s="68"/>
      <c r="M281" s="69"/>
      <c r="N281" s="55"/>
      <c r="O281" s="22">
        <f>SUM(O282,O285)</f>
        <v>15807.5</v>
      </c>
      <c r="P281" s="22">
        <f t="shared" ref="P281:Q281" si="106">SUM(P282,P285)</f>
        <v>18128</v>
      </c>
      <c r="Q281" s="22">
        <f t="shared" si="106"/>
        <v>19128</v>
      </c>
      <c r="R281" s="9"/>
    </row>
    <row r="282" spans="1:18" ht="34.5" customHeight="1">
      <c r="A282" s="118" t="s">
        <v>369</v>
      </c>
      <c r="B282" s="119"/>
      <c r="C282" s="119"/>
      <c r="D282" s="119"/>
      <c r="E282" s="119"/>
      <c r="F282" s="119"/>
      <c r="G282" s="120"/>
      <c r="H282" s="12">
        <v>7</v>
      </c>
      <c r="I282" s="12">
        <v>2</v>
      </c>
      <c r="J282" s="36" t="s">
        <v>170</v>
      </c>
      <c r="K282" s="68" t="s">
        <v>123</v>
      </c>
      <c r="L282" s="68" t="s">
        <v>349</v>
      </c>
      <c r="M282" s="69"/>
      <c r="N282" s="55"/>
      <c r="O282" s="22">
        <f>SUM(O283)</f>
        <v>15349.5</v>
      </c>
      <c r="P282" s="22">
        <f t="shared" ref="P282:Q283" si="107">SUM(P283)</f>
        <v>17670</v>
      </c>
      <c r="Q282" s="22">
        <f t="shared" si="107"/>
        <v>18670</v>
      </c>
      <c r="R282" s="9"/>
    </row>
    <row r="283" spans="1:18" ht="33.75" customHeight="1">
      <c r="A283" s="103" t="s">
        <v>172</v>
      </c>
      <c r="B283" s="116"/>
      <c r="C283" s="116"/>
      <c r="D283" s="116"/>
      <c r="E283" s="116"/>
      <c r="F283" s="116"/>
      <c r="G283" s="117"/>
      <c r="H283" s="12">
        <v>7</v>
      </c>
      <c r="I283" s="12">
        <v>2</v>
      </c>
      <c r="J283" s="59" t="s">
        <v>170</v>
      </c>
      <c r="K283" s="58" t="s">
        <v>123</v>
      </c>
      <c r="L283" s="58" t="s">
        <v>349</v>
      </c>
      <c r="M283" s="60" t="s">
        <v>316</v>
      </c>
      <c r="N283" s="55"/>
      <c r="O283" s="22">
        <f>SUM(O284)</f>
        <v>15349.5</v>
      </c>
      <c r="P283" s="22">
        <f t="shared" si="107"/>
        <v>17670</v>
      </c>
      <c r="Q283" s="22">
        <f t="shared" si="107"/>
        <v>18670</v>
      </c>
      <c r="R283" s="9"/>
    </row>
    <row r="284" spans="1:18" ht="16.5" customHeight="1">
      <c r="A284" s="110" t="s">
        <v>173</v>
      </c>
      <c r="B284" s="110"/>
      <c r="C284" s="110"/>
      <c r="D284" s="110"/>
      <c r="E284" s="110"/>
      <c r="F284" s="110"/>
      <c r="G284" s="104"/>
      <c r="H284" s="12">
        <v>7</v>
      </c>
      <c r="I284" s="12">
        <v>2</v>
      </c>
      <c r="J284" s="36" t="s">
        <v>170</v>
      </c>
      <c r="K284" s="68" t="s">
        <v>123</v>
      </c>
      <c r="L284" s="68" t="s">
        <v>349</v>
      </c>
      <c r="M284" s="69" t="s">
        <v>316</v>
      </c>
      <c r="N284" s="55">
        <v>610</v>
      </c>
      <c r="O284" s="22">
        <v>15349.5</v>
      </c>
      <c r="P284" s="22">
        <v>17670</v>
      </c>
      <c r="Q284" s="22">
        <v>18670</v>
      </c>
      <c r="R284" s="9"/>
    </row>
    <row r="285" spans="1:18" ht="23.25" customHeight="1">
      <c r="A285" s="118" t="s">
        <v>370</v>
      </c>
      <c r="B285" s="119"/>
      <c r="C285" s="119"/>
      <c r="D285" s="119"/>
      <c r="E285" s="119"/>
      <c r="F285" s="119"/>
      <c r="G285" s="120"/>
      <c r="H285" s="12">
        <v>7</v>
      </c>
      <c r="I285" s="12">
        <v>2</v>
      </c>
      <c r="J285" s="36" t="s">
        <v>170</v>
      </c>
      <c r="K285" s="68" t="s">
        <v>123</v>
      </c>
      <c r="L285" s="68" t="s">
        <v>150</v>
      </c>
      <c r="M285" s="69"/>
      <c r="N285" s="55"/>
      <c r="O285" s="22">
        <f>SUM(O286)</f>
        <v>458</v>
      </c>
      <c r="P285" s="22">
        <f t="shared" ref="P285:Q286" si="108">SUM(P286)</f>
        <v>458</v>
      </c>
      <c r="Q285" s="22">
        <f t="shared" si="108"/>
        <v>458</v>
      </c>
      <c r="R285" s="9"/>
    </row>
    <row r="286" spans="1:18" ht="45" customHeight="1">
      <c r="A286" s="103" t="s">
        <v>156</v>
      </c>
      <c r="B286" s="116"/>
      <c r="C286" s="116"/>
      <c r="D286" s="116"/>
      <c r="E286" s="116"/>
      <c r="F286" s="116"/>
      <c r="G286" s="117"/>
      <c r="H286" s="12">
        <v>7</v>
      </c>
      <c r="I286" s="12">
        <v>2</v>
      </c>
      <c r="J286" s="59" t="s">
        <v>170</v>
      </c>
      <c r="K286" s="58" t="s">
        <v>123</v>
      </c>
      <c r="L286" s="58" t="s">
        <v>150</v>
      </c>
      <c r="M286" s="60" t="s">
        <v>309</v>
      </c>
      <c r="N286" s="55"/>
      <c r="O286" s="22">
        <f>SUM(O287)</f>
        <v>458</v>
      </c>
      <c r="P286" s="22">
        <f t="shared" si="108"/>
        <v>458</v>
      </c>
      <c r="Q286" s="22">
        <f t="shared" si="108"/>
        <v>458</v>
      </c>
      <c r="R286" s="9"/>
    </row>
    <row r="287" spans="1:18" ht="12" customHeight="1">
      <c r="A287" s="110" t="s">
        <v>173</v>
      </c>
      <c r="B287" s="110"/>
      <c r="C287" s="110"/>
      <c r="D287" s="110"/>
      <c r="E287" s="110"/>
      <c r="F287" s="110"/>
      <c r="G287" s="104"/>
      <c r="H287" s="12">
        <v>7</v>
      </c>
      <c r="I287" s="12">
        <v>2</v>
      </c>
      <c r="J287" s="36" t="s">
        <v>170</v>
      </c>
      <c r="K287" s="68" t="s">
        <v>123</v>
      </c>
      <c r="L287" s="68" t="s">
        <v>150</v>
      </c>
      <c r="M287" s="69" t="s">
        <v>309</v>
      </c>
      <c r="N287" s="55">
        <v>610</v>
      </c>
      <c r="O287" s="22">
        <v>458</v>
      </c>
      <c r="P287" s="22">
        <v>458</v>
      </c>
      <c r="Q287" s="22">
        <v>458</v>
      </c>
      <c r="R287" s="9"/>
    </row>
    <row r="288" spans="1:18" ht="33" hidden="1" customHeight="1">
      <c r="A288" s="103" t="s">
        <v>252</v>
      </c>
      <c r="B288" s="116"/>
      <c r="C288" s="116"/>
      <c r="D288" s="116"/>
      <c r="E288" s="116"/>
      <c r="F288" s="116"/>
      <c r="G288" s="117"/>
      <c r="H288" s="12">
        <v>7</v>
      </c>
      <c r="I288" s="12">
        <v>2</v>
      </c>
      <c r="J288" s="59" t="s">
        <v>122</v>
      </c>
      <c r="K288" s="58"/>
      <c r="L288" s="58"/>
      <c r="M288" s="60"/>
      <c r="N288" s="55"/>
      <c r="O288" s="22">
        <f>SUM(O289)</f>
        <v>1100</v>
      </c>
      <c r="P288" s="22">
        <f t="shared" ref="P288:Q288" si="109">SUM(P289)</f>
        <v>0</v>
      </c>
      <c r="Q288" s="22">
        <f t="shared" si="109"/>
        <v>0</v>
      </c>
      <c r="R288" s="9"/>
    </row>
    <row r="289" spans="1:18" ht="21.75" hidden="1" customHeight="1">
      <c r="A289" s="103" t="s">
        <v>253</v>
      </c>
      <c r="B289" s="116"/>
      <c r="C289" s="116"/>
      <c r="D289" s="116"/>
      <c r="E289" s="116"/>
      <c r="F289" s="116"/>
      <c r="G289" s="117"/>
      <c r="H289" s="12">
        <v>7</v>
      </c>
      <c r="I289" s="12">
        <v>2</v>
      </c>
      <c r="J289" s="36" t="s">
        <v>122</v>
      </c>
      <c r="K289" s="68" t="s">
        <v>113</v>
      </c>
      <c r="L289" s="68"/>
      <c r="M289" s="69"/>
      <c r="N289" s="55"/>
      <c r="O289" s="22">
        <f>SUM(O291)</f>
        <v>1100</v>
      </c>
      <c r="P289" s="22">
        <f>SUM(P291)</f>
        <v>0</v>
      </c>
      <c r="Q289" s="22">
        <f>SUM(Q291)</f>
        <v>0</v>
      </c>
      <c r="R289" s="9"/>
    </row>
    <row r="290" spans="1:18" ht="21.75" hidden="1" customHeight="1">
      <c r="A290" s="103" t="s">
        <v>371</v>
      </c>
      <c r="B290" s="116"/>
      <c r="C290" s="116"/>
      <c r="D290" s="116"/>
      <c r="E290" s="116"/>
      <c r="F290" s="116"/>
      <c r="G290" s="117"/>
      <c r="H290" s="12">
        <v>7</v>
      </c>
      <c r="I290" s="12">
        <v>2</v>
      </c>
      <c r="J290" s="36" t="s">
        <v>122</v>
      </c>
      <c r="K290" s="68" t="s">
        <v>113</v>
      </c>
      <c r="L290" s="68" t="s">
        <v>349</v>
      </c>
      <c r="M290" s="69"/>
      <c r="N290" s="55"/>
      <c r="O290" s="22">
        <f>SUM(O291)</f>
        <v>1100</v>
      </c>
      <c r="P290" s="22">
        <f t="shared" ref="P290:Q291" si="110">SUM(P291)</f>
        <v>0</v>
      </c>
      <c r="Q290" s="22">
        <f t="shared" si="110"/>
        <v>0</v>
      </c>
      <c r="R290" s="9"/>
    </row>
    <row r="291" spans="1:18" ht="24" hidden="1" customHeight="1">
      <c r="A291" s="103" t="s">
        <v>254</v>
      </c>
      <c r="B291" s="116"/>
      <c r="C291" s="116"/>
      <c r="D291" s="116"/>
      <c r="E291" s="116"/>
      <c r="F291" s="116"/>
      <c r="G291" s="117"/>
      <c r="H291" s="12">
        <v>7</v>
      </c>
      <c r="I291" s="12">
        <v>2</v>
      </c>
      <c r="J291" s="59" t="s">
        <v>122</v>
      </c>
      <c r="K291" s="58" t="s">
        <v>113</v>
      </c>
      <c r="L291" s="58" t="s">
        <v>349</v>
      </c>
      <c r="M291" s="60" t="s">
        <v>289</v>
      </c>
      <c r="N291" s="55"/>
      <c r="O291" s="22">
        <f>SUM(O292)</f>
        <v>1100</v>
      </c>
      <c r="P291" s="22">
        <f t="shared" si="110"/>
        <v>0</v>
      </c>
      <c r="Q291" s="22">
        <f t="shared" si="110"/>
        <v>0</v>
      </c>
      <c r="R291" s="9"/>
    </row>
    <row r="292" spans="1:18" ht="21.75" hidden="1" customHeight="1">
      <c r="A292" s="103" t="s">
        <v>119</v>
      </c>
      <c r="B292" s="116"/>
      <c r="C292" s="116"/>
      <c r="D292" s="116"/>
      <c r="E292" s="116"/>
      <c r="F292" s="116"/>
      <c r="G292" s="117"/>
      <c r="H292" s="12">
        <v>7</v>
      </c>
      <c r="I292" s="12">
        <v>2</v>
      </c>
      <c r="J292" s="36" t="s">
        <v>122</v>
      </c>
      <c r="K292" s="68" t="s">
        <v>113</v>
      </c>
      <c r="L292" s="68" t="s">
        <v>349</v>
      </c>
      <c r="M292" s="69" t="s">
        <v>289</v>
      </c>
      <c r="N292" s="55">
        <v>240</v>
      </c>
      <c r="O292" s="22">
        <v>1100</v>
      </c>
      <c r="P292" s="22"/>
      <c r="Q292" s="22"/>
      <c r="R292" s="9"/>
    </row>
    <row r="293" spans="1:18" ht="15.75" hidden="1" customHeight="1">
      <c r="A293" s="107" t="s">
        <v>352</v>
      </c>
      <c r="B293" s="108"/>
      <c r="C293" s="108"/>
      <c r="D293" s="108"/>
      <c r="E293" s="108"/>
      <c r="F293" s="108"/>
      <c r="G293" s="109"/>
      <c r="H293" s="12">
        <v>7</v>
      </c>
      <c r="I293" s="12">
        <v>2</v>
      </c>
      <c r="J293" s="36" t="s">
        <v>138</v>
      </c>
      <c r="K293" s="68"/>
      <c r="L293" s="68"/>
      <c r="M293" s="69"/>
      <c r="N293" s="55"/>
      <c r="O293" s="22">
        <f>SUM(O294)</f>
        <v>155.5</v>
      </c>
      <c r="P293" s="22">
        <f t="shared" ref="P293:Q295" si="111">SUM(P294)</f>
        <v>0</v>
      </c>
      <c r="Q293" s="22">
        <f t="shared" si="111"/>
        <v>0</v>
      </c>
      <c r="R293" s="9"/>
    </row>
    <row r="294" spans="1:18" ht="15.75" hidden="1" customHeight="1">
      <c r="A294" s="107" t="s">
        <v>353</v>
      </c>
      <c r="B294" s="108"/>
      <c r="C294" s="108"/>
      <c r="D294" s="108"/>
      <c r="E294" s="108"/>
      <c r="F294" s="108"/>
      <c r="G294" s="109"/>
      <c r="H294" s="12">
        <v>7</v>
      </c>
      <c r="I294" s="12">
        <v>2</v>
      </c>
      <c r="J294" s="36" t="s">
        <v>138</v>
      </c>
      <c r="K294" s="68" t="s">
        <v>139</v>
      </c>
      <c r="L294" s="58"/>
      <c r="M294" s="60"/>
      <c r="N294" s="55"/>
      <c r="O294" s="22">
        <f>SUM(O295)</f>
        <v>155.5</v>
      </c>
      <c r="P294" s="22">
        <f t="shared" si="111"/>
        <v>0</v>
      </c>
      <c r="Q294" s="22">
        <f t="shared" si="111"/>
        <v>0</v>
      </c>
      <c r="R294" s="9"/>
    </row>
    <row r="295" spans="1:18" ht="15.75" hidden="1" customHeight="1">
      <c r="A295" s="107" t="s">
        <v>159</v>
      </c>
      <c r="B295" s="108"/>
      <c r="C295" s="108"/>
      <c r="D295" s="108"/>
      <c r="E295" s="108"/>
      <c r="F295" s="108"/>
      <c r="G295" s="109"/>
      <c r="H295" s="12">
        <v>7</v>
      </c>
      <c r="I295" s="12">
        <v>2</v>
      </c>
      <c r="J295" s="36" t="s">
        <v>138</v>
      </c>
      <c r="K295" s="68" t="s">
        <v>139</v>
      </c>
      <c r="L295" s="68" t="s">
        <v>114</v>
      </c>
      <c r="M295" s="69" t="s">
        <v>310</v>
      </c>
      <c r="N295" s="55"/>
      <c r="O295" s="22">
        <f>SUM(O296)</f>
        <v>155.5</v>
      </c>
      <c r="P295" s="22">
        <f t="shared" si="111"/>
        <v>0</v>
      </c>
      <c r="Q295" s="22">
        <f t="shared" si="111"/>
        <v>0</v>
      </c>
      <c r="R295" s="9"/>
    </row>
    <row r="296" spans="1:18" ht="21.75" customHeight="1">
      <c r="A296" s="103" t="s">
        <v>119</v>
      </c>
      <c r="B296" s="116"/>
      <c r="C296" s="116"/>
      <c r="D296" s="116"/>
      <c r="E296" s="116"/>
      <c r="F296" s="116"/>
      <c r="G296" s="117"/>
      <c r="H296" s="12">
        <v>7</v>
      </c>
      <c r="I296" s="12">
        <v>2</v>
      </c>
      <c r="J296" s="59" t="s">
        <v>138</v>
      </c>
      <c r="K296" s="58" t="s">
        <v>139</v>
      </c>
      <c r="L296" s="58" t="s">
        <v>114</v>
      </c>
      <c r="M296" s="60" t="s">
        <v>310</v>
      </c>
      <c r="N296" s="55">
        <v>240</v>
      </c>
      <c r="O296" s="22">
        <v>155.5</v>
      </c>
      <c r="P296" s="22"/>
      <c r="Q296" s="22"/>
      <c r="R296" s="9"/>
    </row>
    <row r="297" spans="1:18" ht="15.75" customHeight="1">
      <c r="A297" s="110" t="s">
        <v>45</v>
      </c>
      <c r="B297" s="110"/>
      <c r="C297" s="110"/>
      <c r="D297" s="110"/>
      <c r="E297" s="110"/>
      <c r="F297" s="110"/>
      <c r="G297" s="104"/>
      <c r="H297" s="12">
        <v>7</v>
      </c>
      <c r="I297" s="12">
        <v>7</v>
      </c>
      <c r="J297" s="36"/>
      <c r="K297" s="68"/>
      <c r="L297" s="68"/>
      <c r="M297" s="69"/>
      <c r="N297" s="55"/>
      <c r="O297" s="22">
        <f>SUM(O298,O309,O322)</f>
        <v>18451.8</v>
      </c>
      <c r="P297" s="22">
        <f t="shared" ref="P297:Q297" si="112">SUM(P298,P309,P322)</f>
        <v>14487.6</v>
      </c>
      <c r="Q297" s="22">
        <f t="shared" si="112"/>
        <v>14610.8</v>
      </c>
      <c r="R297" s="9"/>
    </row>
    <row r="298" spans="1:18" ht="34.5" customHeight="1">
      <c r="A298" s="103" t="s">
        <v>248</v>
      </c>
      <c r="B298" s="116"/>
      <c r="C298" s="116"/>
      <c r="D298" s="116"/>
      <c r="E298" s="116"/>
      <c r="F298" s="116"/>
      <c r="G298" s="117"/>
      <c r="H298" s="12">
        <v>7</v>
      </c>
      <c r="I298" s="12">
        <v>7</v>
      </c>
      <c r="J298" s="59" t="s">
        <v>177</v>
      </c>
      <c r="K298" s="58"/>
      <c r="L298" s="58"/>
      <c r="M298" s="60"/>
      <c r="N298" s="55"/>
      <c r="O298" s="22">
        <f>SUM(O299)</f>
        <v>7656.3</v>
      </c>
      <c r="P298" s="22">
        <f t="shared" ref="P298:Q299" si="113">SUM(P299)</f>
        <v>7656.3</v>
      </c>
      <c r="Q298" s="22">
        <f t="shared" si="113"/>
        <v>7656.3</v>
      </c>
      <c r="R298" s="9"/>
    </row>
    <row r="299" spans="1:18" ht="25.5" customHeight="1">
      <c r="A299" s="103" t="s">
        <v>249</v>
      </c>
      <c r="B299" s="116"/>
      <c r="C299" s="116"/>
      <c r="D299" s="116"/>
      <c r="E299" s="116"/>
      <c r="F299" s="116"/>
      <c r="G299" s="117"/>
      <c r="H299" s="12">
        <v>7</v>
      </c>
      <c r="I299" s="12">
        <v>7</v>
      </c>
      <c r="J299" s="36" t="s">
        <v>177</v>
      </c>
      <c r="K299" s="68" t="s">
        <v>123</v>
      </c>
      <c r="L299" s="68"/>
      <c r="M299" s="69"/>
      <c r="N299" s="55"/>
      <c r="O299" s="22">
        <f>SUM(O300)</f>
        <v>7656.3</v>
      </c>
      <c r="P299" s="22">
        <f t="shared" si="113"/>
        <v>7656.3</v>
      </c>
      <c r="Q299" s="22">
        <f t="shared" si="113"/>
        <v>7656.3</v>
      </c>
      <c r="R299" s="9"/>
    </row>
    <row r="300" spans="1:18" ht="36.75" customHeight="1">
      <c r="A300" s="118" t="s">
        <v>372</v>
      </c>
      <c r="B300" s="119"/>
      <c r="C300" s="119"/>
      <c r="D300" s="119"/>
      <c r="E300" s="119"/>
      <c r="F300" s="119"/>
      <c r="G300" s="120"/>
      <c r="H300" s="12">
        <v>7</v>
      </c>
      <c r="I300" s="12">
        <v>7</v>
      </c>
      <c r="J300" s="36" t="s">
        <v>177</v>
      </c>
      <c r="K300" s="68" t="s">
        <v>123</v>
      </c>
      <c r="L300" s="68" t="s">
        <v>349</v>
      </c>
      <c r="M300" s="69"/>
      <c r="N300" s="55"/>
      <c r="O300" s="22">
        <f>SUM(O301,O305,O307)</f>
        <v>7656.3</v>
      </c>
      <c r="P300" s="22">
        <f t="shared" ref="P300:Q300" si="114">SUM(P301,P305,P307)</f>
        <v>7656.3</v>
      </c>
      <c r="Q300" s="22">
        <f t="shared" si="114"/>
        <v>7656.3</v>
      </c>
      <c r="R300" s="9"/>
    </row>
    <row r="301" spans="1:18" ht="33" customHeight="1">
      <c r="A301" s="103" t="s">
        <v>250</v>
      </c>
      <c r="B301" s="116"/>
      <c r="C301" s="116"/>
      <c r="D301" s="116"/>
      <c r="E301" s="116"/>
      <c r="F301" s="116"/>
      <c r="G301" s="117"/>
      <c r="H301" s="12">
        <v>7</v>
      </c>
      <c r="I301" s="12">
        <v>7</v>
      </c>
      <c r="J301" s="59" t="s">
        <v>177</v>
      </c>
      <c r="K301" s="58" t="s">
        <v>123</v>
      </c>
      <c r="L301" s="58" t="s">
        <v>349</v>
      </c>
      <c r="M301" s="60" t="s">
        <v>317</v>
      </c>
      <c r="N301" s="55"/>
      <c r="O301" s="22">
        <f>SUM(O302:O304)</f>
        <v>7179.2</v>
      </c>
      <c r="P301" s="22">
        <f>SUM(P302:P304)</f>
        <v>7179.2</v>
      </c>
      <c r="Q301" s="22">
        <f>SUM(Q302:Q304)</f>
        <v>7179.2</v>
      </c>
      <c r="R301" s="9"/>
    </row>
    <row r="302" spans="1:18" ht="13.15" customHeight="1">
      <c r="A302" s="110" t="s">
        <v>146</v>
      </c>
      <c r="B302" s="110"/>
      <c r="C302" s="110"/>
      <c r="D302" s="110"/>
      <c r="E302" s="110"/>
      <c r="F302" s="110"/>
      <c r="G302" s="104"/>
      <c r="H302" s="12">
        <v>7</v>
      </c>
      <c r="I302" s="12">
        <v>7</v>
      </c>
      <c r="J302" s="36" t="s">
        <v>177</v>
      </c>
      <c r="K302" s="68" t="s">
        <v>123</v>
      </c>
      <c r="L302" s="68" t="s">
        <v>349</v>
      </c>
      <c r="M302" s="69" t="s">
        <v>317</v>
      </c>
      <c r="N302" s="55">
        <v>110</v>
      </c>
      <c r="O302" s="22">
        <v>6121</v>
      </c>
      <c r="P302" s="22">
        <v>6121</v>
      </c>
      <c r="Q302" s="22">
        <v>6121</v>
      </c>
      <c r="R302" s="9"/>
    </row>
    <row r="303" spans="1:18" ht="24" customHeight="1">
      <c r="A303" s="103" t="s">
        <v>119</v>
      </c>
      <c r="B303" s="116"/>
      <c r="C303" s="116"/>
      <c r="D303" s="116"/>
      <c r="E303" s="116"/>
      <c r="F303" s="116"/>
      <c r="G303" s="117"/>
      <c r="H303" s="12">
        <v>7</v>
      </c>
      <c r="I303" s="12">
        <v>7</v>
      </c>
      <c r="J303" s="36" t="s">
        <v>177</v>
      </c>
      <c r="K303" s="68" t="s">
        <v>123</v>
      </c>
      <c r="L303" s="68" t="s">
        <v>349</v>
      </c>
      <c r="M303" s="69" t="s">
        <v>317</v>
      </c>
      <c r="N303" s="55">
        <v>240</v>
      </c>
      <c r="O303" s="22">
        <v>1058.2</v>
      </c>
      <c r="P303" s="22">
        <v>1058.2</v>
      </c>
      <c r="Q303" s="22">
        <v>1058.2</v>
      </c>
      <c r="R303" s="9"/>
    </row>
    <row r="304" spans="1:18" ht="18.75" hidden="1" customHeight="1">
      <c r="A304" s="110" t="s">
        <v>131</v>
      </c>
      <c r="B304" s="110"/>
      <c r="C304" s="110"/>
      <c r="D304" s="110"/>
      <c r="E304" s="110"/>
      <c r="F304" s="110"/>
      <c r="G304" s="104"/>
      <c r="H304" s="12">
        <v>7</v>
      </c>
      <c r="I304" s="12">
        <v>7</v>
      </c>
      <c r="J304" s="59" t="s">
        <v>177</v>
      </c>
      <c r="K304" s="58" t="s">
        <v>123</v>
      </c>
      <c r="L304" s="58" t="s">
        <v>114</v>
      </c>
      <c r="M304" s="60"/>
      <c r="N304" s="55">
        <v>850</v>
      </c>
      <c r="O304" s="22"/>
      <c r="P304" s="22"/>
      <c r="Q304" s="22"/>
      <c r="R304" s="9"/>
    </row>
    <row r="305" spans="1:18" ht="18" customHeight="1">
      <c r="A305" s="103" t="s">
        <v>251</v>
      </c>
      <c r="B305" s="116"/>
      <c r="C305" s="116"/>
      <c r="D305" s="116"/>
      <c r="E305" s="116"/>
      <c r="F305" s="116"/>
      <c r="G305" s="117"/>
      <c r="H305" s="12">
        <v>7</v>
      </c>
      <c r="I305" s="12">
        <v>7</v>
      </c>
      <c r="J305" s="36" t="s">
        <v>177</v>
      </c>
      <c r="K305" s="68" t="s">
        <v>123</v>
      </c>
      <c r="L305" s="68" t="s">
        <v>349</v>
      </c>
      <c r="M305" s="69" t="s">
        <v>318</v>
      </c>
      <c r="N305" s="55"/>
      <c r="O305" s="22">
        <f>SUM(O306)</f>
        <v>350</v>
      </c>
      <c r="P305" s="22">
        <f t="shared" ref="P305:Q305" si="115">SUM(P306)</f>
        <v>350</v>
      </c>
      <c r="Q305" s="22">
        <f t="shared" si="115"/>
        <v>350</v>
      </c>
      <c r="R305" s="9"/>
    </row>
    <row r="306" spans="1:18" ht="20.65" customHeight="1">
      <c r="A306" s="103" t="s">
        <v>119</v>
      </c>
      <c r="B306" s="116"/>
      <c r="C306" s="116"/>
      <c r="D306" s="116"/>
      <c r="E306" s="116"/>
      <c r="F306" s="116"/>
      <c r="G306" s="117"/>
      <c r="H306" s="12">
        <v>7</v>
      </c>
      <c r="I306" s="12">
        <v>7</v>
      </c>
      <c r="J306" s="59" t="s">
        <v>177</v>
      </c>
      <c r="K306" s="58" t="s">
        <v>123</v>
      </c>
      <c r="L306" s="58" t="s">
        <v>114</v>
      </c>
      <c r="M306" s="60" t="s">
        <v>318</v>
      </c>
      <c r="N306" s="55">
        <v>240</v>
      </c>
      <c r="O306" s="22">
        <v>350</v>
      </c>
      <c r="P306" s="22">
        <v>350</v>
      </c>
      <c r="Q306" s="22">
        <v>350</v>
      </c>
      <c r="R306" s="9"/>
    </row>
    <row r="307" spans="1:18" ht="33.75" customHeight="1">
      <c r="A307" s="103" t="s">
        <v>262</v>
      </c>
      <c r="B307" s="116"/>
      <c r="C307" s="116"/>
      <c r="D307" s="116"/>
      <c r="E307" s="116"/>
      <c r="F307" s="116"/>
      <c r="G307" s="117"/>
      <c r="H307" s="12">
        <v>7</v>
      </c>
      <c r="I307" s="12">
        <v>7</v>
      </c>
      <c r="J307" s="36" t="s">
        <v>177</v>
      </c>
      <c r="K307" s="68" t="s">
        <v>123</v>
      </c>
      <c r="L307" s="68" t="s">
        <v>349</v>
      </c>
      <c r="M307" s="69" t="s">
        <v>319</v>
      </c>
      <c r="N307" s="55"/>
      <c r="O307" s="22">
        <f>SUM(O308)</f>
        <v>127.1</v>
      </c>
      <c r="P307" s="22">
        <f t="shared" ref="P307:Q307" si="116">SUM(P308)</f>
        <v>127.1</v>
      </c>
      <c r="Q307" s="22">
        <f t="shared" si="116"/>
        <v>127.1</v>
      </c>
      <c r="R307" s="9"/>
    </row>
    <row r="308" spans="1:18" ht="20.65" customHeight="1">
      <c r="A308" s="103" t="s">
        <v>119</v>
      </c>
      <c r="B308" s="116"/>
      <c r="C308" s="116"/>
      <c r="D308" s="116"/>
      <c r="E308" s="116"/>
      <c r="F308" s="116"/>
      <c r="G308" s="117"/>
      <c r="H308" s="12">
        <v>7</v>
      </c>
      <c r="I308" s="12">
        <v>7</v>
      </c>
      <c r="J308" s="59" t="s">
        <v>177</v>
      </c>
      <c r="K308" s="58" t="s">
        <v>123</v>
      </c>
      <c r="L308" s="58" t="s">
        <v>349</v>
      </c>
      <c r="M308" s="60" t="s">
        <v>319</v>
      </c>
      <c r="N308" s="55">
        <v>240</v>
      </c>
      <c r="O308" s="22">
        <v>127.1</v>
      </c>
      <c r="P308" s="22">
        <v>127.1</v>
      </c>
      <c r="Q308" s="22">
        <v>127.1</v>
      </c>
      <c r="R308" s="9"/>
    </row>
    <row r="309" spans="1:18" ht="35.25" customHeight="1">
      <c r="A309" s="103" t="s">
        <v>183</v>
      </c>
      <c r="B309" s="116"/>
      <c r="C309" s="116"/>
      <c r="D309" s="116"/>
      <c r="E309" s="116"/>
      <c r="F309" s="116"/>
      <c r="G309" s="117"/>
      <c r="H309" s="12">
        <v>7</v>
      </c>
      <c r="I309" s="12">
        <v>7</v>
      </c>
      <c r="J309" s="36" t="s">
        <v>184</v>
      </c>
      <c r="K309" s="68"/>
      <c r="L309" s="68"/>
      <c r="M309" s="69"/>
      <c r="N309" s="55"/>
      <c r="O309" s="22">
        <f>SUM(O310)</f>
        <v>10733.900000000001</v>
      </c>
      <c r="P309" s="22">
        <f t="shared" ref="P309:Q310" si="117">SUM(P310)</f>
        <v>6831.3</v>
      </c>
      <c r="Q309" s="22">
        <f t="shared" si="117"/>
        <v>6954.5</v>
      </c>
      <c r="R309" s="9"/>
    </row>
    <row r="310" spans="1:18" ht="27" customHeight="1">
      <c r="A310" s="103" t="s">
        <v>255</v>
      </c>
      <c r="B310" s="116"/>
      <c r="C310" s="116"/>
      <c r="D310" s="116"/>
      <c r="E310" s="116"/>
      <c r="F310" s="116"/>
      <c r="G310" s="117"/>
      <c r="H310" s="12">
        <v>7</v>
      </c>
      <c r="I310" s="12">
        <v>7</v>
      </c>
      <c r="J310" s="36" t="s">
        <v>184</v>
      </c>
      <c r="K310" s="68" t="s">
        <v>136</v>
      </c>
      <c r="L310" s="68"/>
      <c r="M310" s="69"/>
      <c r="N310" s="55"/>
      <c r="O310" s="22">
        <f>SUM(O311)</f>
        <v>10733.900000000001</v>
      </c>
      <c r="P310" s="22">
        <f t="shared" si="117"/>
        <v>6831.3</v>
      </c>
      <c r="Q310" s="22">
        <f t="shared" si="117"/>
        <v>6954.5</v>
      </c>
      <c r="R310" s="9"/>
    </row>
    <row r="311" spans="1:18" ht="34.5" customHeight="1">
      <c r="A311" s="103" t="s">
        <v>373</v>
      </c>
      <c r="B311" s="116"/>
      <c r="C311" s="116"/>
      <c r="D311" s="116"/>
      <c r="E311" s="116"/>
      <c r="F311" s="116"/>
      <c r="G311" s="117"/>
      <c r="H311" s="12">
        <v>7</v>
      </c>
      <c r="I311" s="12">
        <v>7</v>
      </c>
      <c r="J311" s="36" t="s">
        <v>184</v>
      </c>
      <c r="K311" s="68" t="s">
        <v>136</v>
      </c>
      <c r="L311" s="58" t="s">
        <v>349</v>
      </c>
      <c r="M311" s="60"/>
      <c r="N311" s="55"/>
      <c r="O311" s="22">
        <f>SUM(O312,O316,O319)</f>
        <v>10733.900000000001</v>
      </c>
      <c r="P311" s="22">
        <f t="shared" ref="P311:Q311" si="118">SUM(P312,P316,P319)</f>
        <v>6831.3</v>
      </c>
      <c r="Q311" s="22">
        <f t="shared" si="118"/>
        <v>6954.5</v>
      </c>
      <c r="R311" s="9"/>
    </row>
    <row r="312" spans="1:18" ht="24.75" customHeight="1">
      <c r="A312" s="103" t="s">
        <v>256</v>
      </c>
      <c r="B312" s="116"/>
      <c r="C312" s="116"/>
      <c r="D312" s="116"/>
      <c r="E312" s="116"/>
      <c r="F312" s="116"/>
      <c r="G312" s="117"/>
      <c r="H312" s="12">
        <v>7</v>
      </c>
      <c r="I312" s="12">
        <v>7</v>
      </c>
      <c r="J312" s="36" t="s">
        <v>184</v>
      </c>
      <c r="K312" s="68" t="s">
        <v>136</v>
      </c>
      <c r="L312" s="68" t="s">
        <v>349</v>
      </c>
      <c r="M312" s="69" t="s">
        <v>320</v>
      </c>
      <c r="N312" s="55"/>
      <c r="O312" s="22">
        <f>SUM(O313)</f>
        <v>3205.9</v>
      </c>
      <c r="P312" s="22">
        <f t="shared" ref="P312:Q312" si="119">SUM(P313)</f>
        <v>3823</v>
      </c>
      <c r="Q312" s="22">
        <f t="shared" si="119"/>
        <v>3823</v>
      </c>
      <c r="R312" s="9"/>
    </row>
    <row r="313" spans="1:18" ht="19.5" customHeight="1">
      <c r="A313" s="110" t="s">
        <v>173</v>
      </c>
      <c r="B313" s="110"/>
      <c r="C313" s="110"/>
      <c r="D313" s="110"/>
      <c r="E313" s="110"/>
      <c r="F313" s="110"/>
      <c r="G313" s="104"/>
      <c r="H313" s="12">
        <v>7</v>
      </c>
      <c r="I313" s="12">
        <v>7</v>
      </c>
      <c r="J313" s="59" t="s">
        <v>184</v>
      </c>
      <c r="K313" s="58" t="s">
        <v>136</v>
      </c>
      <c r="L313" s="58" t="s">
        <v>349</v>
      </c>
      <c r="M313" s="60" t="s">
        <v>320</v>
      </c>
      <c r="N313" s="55">
        <v>610</v>
      </c>
      <c r="O313" s="22">
        <v>3205.9</v>
      </c>
      <c r="P313" s="22">
        <v>3823</v>
      </c>
      <c r="Q313" s="22">
        <v>3823</v>
      </c>
      <c r="R313" s="9"/>
    </row>
    <row r="314" spans="1:18" ht="0.75" hidden="1" customHeight="1">
      <c r="A314" s="110" t="s">
        <v>258</v>
      </c>
      <c r="B314" s="110"/>
      <c r="C314" s="110"/>
      <c r="D314" s="110"/>
      <c r="E314" s="110"/>
      <c r="F314" s="110"/>
      <c r="G314" s="104"/>
      <c r="H314" s="12">
        <v>7</v>
      </c>
      <c r="I314" s="12">
        <v>7</v>
      </c>
      <c r="J314" s="59" t="s">
        <v>184</v>
      </c>
      <c r="K314" s="58" t="s">
        <v>136</v>
      </c>
      <c r="L314" s="58"/>
      <c r="M314" s="60" t="s">
        <v>257</v>
      </c>
      <c r="N314" s="55"/>
      <c r="O314" s="22">
        <f>SUM(O315)</f>
        <v>0</v>
      </c>
      <c r="P314" s="22">
        <f t="shared" ref="P314:Q314" si="120">SUM(P315)</f>
        <v>0</v>
      </c>
      <c r="Q314" s="22">
        <f t="shared" si="120"/>
        <v>0</v>
      </c>
      <c r="R314" s="9"/>
    </row>
    <row r="315" spans="1:18" ht="20.25" hidden="1" customHeight="1">
      <c r="A315" s="110" t="s">
        <v>219</v>
      </c>
      <c r="B315" s="110"/>
      <c r="C315" s="110"/>
      <c r="D315" s="110"/>
      <c r="E315" s="110"/>
      <c r="F315" s="110"/>
      <c r="G315" s="104"/>
      <c r="H315" s="12">
        <v>7</v>
      </c>
      <c r="I315" s="12">
        <v>7</v>
      </c>
      <c r="J315" s="59" t="s">
        <v>184</v>
      </c>
      <c r="K315" s="58" t="s">
        <v>136</v>
      </c>
      <c r="L315" s="58"/>
      <c r="M315" s="60" t="s">
        <v>257</v>
      </c>
      <c r="N315" s="55">
        <v>410</v>
      </c>
      <c r="O315" s="22"/>
      <c r="P315" s="22"/>
      <c r="Q315" s="22"/>
      <c r="R315" s="9"/>
    </row>
    <row r="316" spans="1:18" ht="24.75" customHeight="1">
      <c r="A316" s="103" t="s">
        <v>259</v>
      </c>
      <c r="B316" s="116"/>
      <c r="C316" s="116"/>
      <c r="D316" s="116"/>
      <c r="E316" s="116"/>
      <c r="F316" s="116"/>
      <c r="G316" s="117"/>
      <c r="H316" s="12">
        <v>7</v>
      </c>
      <c r="I316" s="12">
        <v>7</v>
      </c>
      <c r="J316" s="36" t="s">
        <v>184</v>
      </c>
      <c r="K316" s="68" t="s">
        <v>136</v>
      </c>
      <c r="L316" s="68" t="s">
        <v>349</v>
      </c>
      <c r="M316" s="69" t="s">
        <v>321</v>
      </c>
      <c r="N316" s="55"/>
      <c r="O316" s="22">
        <f>SUM(O317:O318)</f>
        <v>2855.9</v>
      </c>
      <c r="P316" s="22">
        <f t="shared" ref="P316:Q316" si="121">SUM(P317:P318)</f>
        <v>3008.3</v>
      </c>
      <c r="Q316" s="22">
        <f t="shared" si="121"/>
        <v>3131.5</v>
      </c>
      <c r="R316" s="9"/>
    </row>
    <row r="317" spans="1:18" ht="20.65" customHeight="1">
      <c r="A317" s="110" t="s">
        <v>16</v>
      </c>
      <c r="B317" s="110"/>
      <c r="C317" s="110"/>
      <c r="D317" s="110"/>
      <c r="E317" s="110"/>
      <c r="F317" s="110"/>
      <c r="G317" s="104"/>
      <c r="H317" s="12">
        <v>7</v>
      </c>
      <c r="I317" s="12">
        <v>7</v>
      </c>
      <c r="J317" s="59" t="s">
        <v>184</v>
      </c>
      <c r="K317" s="58" t="s">
        <v>136</v>
      </c>
      <c r="L317" s="58" t="s">
        <v>349</v>
      </c>
      <c r="M317" s="60" t="s">
        <v>321</v>
      </c>
      <c r="N317" s="55">
        <v>240</v>
      </c>
      <c r="O317" s="22">
        <f>1881.5+574.4</f>
        <v>2455.9</v>
      </c>
      <c r="P317" s="22">
        <f>1976.5+631.8</f>
        <v>2608.3000000000002</v>
      </c>
      <c r="Q317" s="22">
        <f>1996.5+695</f>
        <v>2691.5</v>
      </c>
      <c r="R317" s="9"/>
    </row>
    <row r="318" spans="1:18" ht="12.75" customHeight="1">
      <c r="A318" s="110" t="s">
        <v>173</v>
      </c>
      <c r="B318" s="110"/>
      <c r="C318" s="110"/>
      <c r="D318" s="110"/>
      <c r="E318" s="110"/>
      <c r="F318" s="110"/>
      <c r="G318" s="104"/>
      <c r="H318" s="12">
        <v>7</v>
      </c>
      <c r="I318" s="12">
        <v>7</v>
      </c>
      <c r="J318" s="36" t="s">
        <v>184</v>
      </c>
      <c r="K318" s="68" t="s">
        <v>136</v>
      </c>
      <c r="L318" s="68" t="s">
        <v>349</v>
      </c>
      <c r="M318" s="69" t="s">
        <v>321</v>
      </c>
      <c r="N318" s="55">
        <v>610</v>
      </c>
      <c r="O318" s="22">
        <v>400</v>
      </c>
      <c r="P318" s="22">
        <v>400</v>
      </c>
      <c r="Q318" s="22">
        <v>440</v>
      </c>
      <c r="R318" s="9"/>
    </row>
    <row r="319" spans="1:18" ht="33.75" hidden="1" customHeight="1">
      <c r="A319" s="103" t="s">
        <v>261</v>
      </c>
      <c r="B319" s="116"/>
      <c r="C319" s="116"/>
      <c r="D319" s="116"/>
      <c r="E319" s="116"/>
      <c r="F319" s="116"/>
      <c r="G319" s="117"/>
      <c r="H319" s="12">
        <v>7</v>
      </c>
      <c r="I319" s="12">
        <v>7</v>
      </c>
      <c r="J319" s="59" t="s">
        <v>184</v>
      </c>
      <c r="K319" s="58" t="s">
        <v>136</v>
      </c>
      <c r="L319" s="58" t="s">
        <v>349</v>
      </c>
      <c r="M319" s="60" t="s">
        <v>322</v>
      </c>
      <c r="N319" s="55"/>
      <c r="O319" s="22">
        <f>SUM(O320:O321)</f>
        <v>4672.1000000000004</v>
      </c>
      <c r="P319" s="22">
        <f t="shared" ref="P319:Q319" si="122">SUM(P320:P321)</f>
        <v>0</v>
      </c>
      <c r="Q319" s="22">
        <f t="shared" si="122"/>
        <v>0</v>
      </c>
      <c r="R319" s="9"/>
    </row>
    <row r="320" spans="1:18" ht="20.25" hidden="1" customHeight="1">
      <c r="A320" s="110" t="s">
        <v>16</v>
      </c>
      <c r="B320" s="110"/>
      <c r="C320" s="110"/>
      <c r="D320" s="110"/>
      <c r="E320" s="110"/>
      <c r="F320" s="110"/>
      <c r="G320" s="104"/>
      <c r="H320" s="12">
        <v>7</v>
      </c>
      <c r="I320" s="12">
        <v>7</v>
      </c>
      <c r="J320" s="36" t="s">
        <v>184</v>
      </c>
      <c r="K320" s="68" t="s">
        <v>136</v>
      </c>
      <c r="L320" s="68" t="s">
        <v>349</v>
      </c>
      <c r="M320" s="69" t="s">
        <v>322</v>
      </c>
      <c r="N320" s="55">
        <v>240</v>
      </c>
      <c r="O320" s="22">
        <v>4672.1000000000004</v>
      </c>
      <c r="P320" s="22">
        <v>0</v>
      </c>
      <c r="Q320" s="22">
        <v>0</v>
      </c>
      <c r="R320" s="9"/>
    </row>
    <row r="321" spans="1:18" ht="12.75" hidden="1" customHeight="1">
      <c r="A321" s="110" t="s">
        <v>14</v>
      </c>
      <c r="B321" s="110"/>
      <c r="C321" s="110"/>
      <c r="D321" s="110"/>
      <c r="E321" s="110"/>
      <c r="F321" s="110"/>
      <c r="G321" s="104"/>
      <c r="H321" s="12">
        <v>7</v>
      </c>
      <c r="I321" s="12">
        <v>7</v>
      </c>
      <c r="J321" s="59" t="s">
        <v>184</v>
      </c>
      <c r="K321" s="58" t="s">
        <v>136</v>
      </c>
      <c r="L321" s="58" t="s">
        <v>114</v>
      </c>
      <c r="M321" s="60" t="s">
        <v>260</v>
      </c>
      <c r="N321" s="55">
        <v>410</v>
      </c>
      <c r="O321" s="22"/>
      <c r="P321" s="22"/>
      <c r="Q321" s="22"/>
      <c r="R321" s="9"/>
    </row>
    <row r="322" spans="1:18" ht="17.25" hidden="1" customHeight="1">
      <c r="A322" s="107" t="s">
        <v>352</v>
      </c>
      <c r="B322" s="108"/>
      <c r="C322" s="108"/>
      <c r="D322" s="108"/>
      <c r="E322" s="108"/>
      <c r="F322" s="108"/>
      <c r="G322" s="109"/>
      <c r="H322" s="12">
        <v>7</v>
      </c>
      <c r="I322" s="12">
        <v>7</v>
      </c>
      <c r="J322" s="63" t="s">
        <v>138</v>
      </c>
      <c r="K322" s="64"/>
      <c r="L322" s="64"/>
      <c r="M322" s="65"/>
      <c r="N322" s="55"/>
      <c r="O322" s="22">
        <f>SUM(O323)</f>
        <v>61.6</v>
      </c>
      <c r="P322" s="22">
        <f t="shared" ref="P322:Q324" si="123">SUM(P323)</f>
        <v>0</v>
      </c>
      <c r="Q322" s="22">
        <f t="shared" si="123"/>
        <v>0</v>
      </c>
      <c r="R322" s="9"/>
    </row>
    <row r="323" spans="1:18" ht="18" hidden="1" customHeight="1">
      <c r="A323" s="107" t="s">
        <v>353</v>
      </c>
      <c r="B323" s="108"/>
      <c r="C323" s="108"/>
      <c r="D323" s="108"/>
      <c r="E323" s="108"/>
      <c r="F323" s="108"/>
      <c r="G323" s="109"/>
      <c r="H323" s="12">
        <v>7</v>
      </c>
      <c r="I323" s="12">
        <v>7</v>
      </c>
      <c r="J323" s="63" t="s">
        <v>138</v>
      </c>
      <c r="K323" s="64" t="s">
        <v>139</v>
      </c>
      <c r="L323" s="58"/>
      <c r="M323" s="60"/>
      <c r="N323" s="55"/>
      <c r="O323" s="22">
        <f>SUM(O324)</f>
        <v>61.6</v>
      </c>
      <c r="P323" s="22">
        <f t="shared" si="123"/>
        <v>0</v>
      </c>
      <c r="Q323" s="22">
        <f t="shared" si="123"/>
        <v>0</v>
      </c>
      <c r="R323" s="9"/>
    </row>
    <row r="324" spans="1:18" ht="20.25" hidden="1" customHeight="1">
      <c r="A324" s="107" t="s">
        <v>159</v>
      </c>
      <c r="B324" s="108"/>
      <c r="C324" s="108"/>
      <c r="D324" s="108"/>
      <c r="E324" s="108"/>
      <c r="F324" s="108"/>
      <c r="G324" s="109"/>
      <c r="H324" s="12">
        <v>7</v>
      </c>
      <c r="I324" s="12">
        <v>7</v>
      </c>
      <c r="J324" s="36" t="s">
        <v>138</v>
      </c>
      <c r="K324" s="68" t="s">
        <v>139</v>
      </c>
      <c r="L324" s="68" t="s">
        <v>114</v>
      </c>
      <c r="M324" s="69" t="s">
        <v>310</v>
      </c>
      <c r="N324" s="55"/>
      <c r="O324" s="22">
        <f>SUM(O325)</f>
        <v>61.6</v>
      </c>
      <c r="P324" s="22">
        <f t="shared" si="123"/>
        <v>0</v>
      </c>
      <c r="Q324" s="22">
        <f t="shared" si="123"/>
        <v>0</v>
      </c>
      <c r="R324" s="9"/>
    </row>
    <row r="325" spans="1:18" ht="20.25" hidden="1" customHeight="1">
      <c r="A325" s="110" t="s">
        <v>377</v>
      </c>
      <c r="B325" s="110"/>
      <c r="C325" s="110"/>
      <c r="D325" s="110"/>
      <c r="E325" s="110"/>
      <c r="F325" s="110"/>
      <c r="G325" s="104"/>
      <c r="H325" s="12">
        <v>7</v>
      </c>
      <c r="I325" s="12">
        <v>7</v>
      </c>
      <c r="J325" s="59" t="s">
        <v>138</v>
      </c>
      <c r="K325" s="58" t="s">
        <v>139</v>
      </c>
      <c r="L325" s="58" t="s">
        <v>114</v>
      </c>
      <c r="M325" s="60" t="s">
        <v>310</v>
      </c>
      <c r="N325" s="55">
        <v>240</v>
      </c>
      <c r="O325" s="22">
        <v>61.6</v>
      </c>
      <c r="P325" s="22"/>
      <c r="Q325" s="22"/>
      <c r="R325" s="9"/>
    </row>
    <row r="326" spans="1:18" ht="17.25" customHeight="1">
      <c r="A326" s="110" t="s">
        <v>44</v>
      </c>
      <c r="B326" s="110"/>
      <c r="C326" s="110"/>
      <c r="D326" s="110"/>
      <c r="E326" s="110"/>
      <c r="F326" s="110"/>
      <c r="G326" s="104"/>
      <c r="H326" s="12">
        <v>7</v>
      </c>
      <c r="I326" s="12">
        <v>9</v>
      </c>
      <c r="J326" s="36"/>
      <c r="K326" s="68"/>
      <c r="L326" s="68"/>
      <c r="M326" s="69"/>
      <c r="N326" s="55"/>
      <c r="O326" s="22">
        <f>SUM(O327,O333)</f>
        <v>17616.5</v>
      </c>
      <c r="P326" s="22">
        <f t="shared" ref="P326:Q326" si="124">SUM(P327,P333)</f>
        <v>22342.300000000003</v>
      </c>
      <c r="Q326" s="22">
        <f t="shared" si="124"/>
        <v>22342.300000000003</v>
      </c>
      <c r="R326" s="9"/>
    </row>
    <row r="327" spans="1:18" ht="23.25" customHeight="1">
      <c r="A327" s="110" t="s">
        <v>142</v>
      </c>
      <c r="B327" s="110"/>
      <c r="C327" s="110"/>
      <c r="D327" s="110"/>
      <c r="E327" s="110"/>
      <c r="F327" s="110"/>
      <c r="G327" s="104"/>
      <c r="H327" s="12">
        <v>7</v>
      </c>
      <c r="I327" s="12">
        <v>9</v>
      </c>
      <c r="J327" s="59" t="s">
        <v>129</v>
      </c>
      <c r="K327" s="58"/>
      <c r="L327" s="58"/>
      <c r="M327" s="60"/>
      <c r="N327" s="55"/>
      <c r="O327" s="22">
        <f>SUM(O328)</f>
        <v>1432.9</v>
      </c>
      <c r="P327" s="22">
        <f t="shared" ref="P327:Q327" si="125">SUM(P328)</f>
        <v>1868.5</v>
      </c>
      <c r="Q327" s="22">
        <f t="shared" si="125"/>
        <v>1868.5</v>
      </c>
      <c r="R327" s="9"/>
    </row>
    <row r="328" spans="1:18" ht="22.5" customHeight="1">
      <c r="A328" s="103" t="s">
        <v>382</v>
      </c>
      <c r="B328" s="116"/>
      <c r="C328" s="116"/>
      <c r="D328" s="116"/>
      <c r="E328" s="116"/>
      <c r="F328" s="116"/>
      <c r="G328" s="117"/>
      <c r="H328" s="12">
        <v>7</v>
      </c>
      <c r="I328" s="12">
        <v>9</v>
      </c>
      <c r="J328" s="36" t="s">
        <v>129</v>
      </c>
      <c r="K328" s="68" t="s">
        <v>130</v>
      </c>
      <c r="L328" s="68"/>
      <c r="M328" s="69"/>
      <c r="N328" s="55"/>
      <c r="O328" s="22">
        <f>SUM(O329,O331)</f>
        <v>1432.9</v>
      </c>
      <c r="P328" s="22">
        <f>SUM(P329,P331)</f>
        <v>1868.5</v>
      </c>
      <c r="Q328" s="22">
        <f>SUM(Q329,Q331)</f>
        <v>1868.5</v>
      </c>
      <c r="R328" s="9"/>
    </row>
    <row r="329" spans="1:18" ht="24.75" customHeight="1">
      <c r="A329" s="110" t="s">
        <v>396</v>
      </c>
      <c r="B329" s="110"/>
      <c r="C329" s="110"/>
      <c r="D329" s="110"/>
      <c r="E329" s="110"/>
      <c r="F329" s="110"/>
      <c r="G329" s="104"/>
      <c r="H329" s="12">
        <v>7</v>
      </c>
      <c r="I329" s="12">
        <v>9</v>
      </c>
      <c r="J329" s="59" t="s">
        <v>129</v>
      </c>
      <c r="K329" s="58" t="s">
        <v>130</v>
      </c>
      <c r="L329" s="58" t="s">
        <v>114</v>
      </c>
      <c r="M329" s="60" t="s">
        <v>273</v>
      </c>
      <c r="N329" s="55"/>
      <c r="O329" s="22">
        <f>SUM(O330:O330)</f>
        <v>1405.4</v>
      </c>
      <c r="P329" s="22">
        <f>SUM(P330:P330)</f>
        <v>1830.8</v>
      </c>
      <c r="Q329" s="22">
        <f>SUM(Q330:Q330)</f>
        <v>1830.8</v>
      </c>
      <c r="R329" s="9"/>
    </row>
    <row r="330" spans="1:18" ht="23.25" customHeight="1">
      <c r="A330" s="103" t="s">
        <v>117</v>
      </c>
      <c r="B330" s="116"/>
      <c r="C330" s="116"/>
      <c r="D330" s="116"/>
      <c r="E330" s="116"/>
      <c r="F330" s="116"/>
      <c r="G330" s="117"/>
      <c r="H330" s="12">
        <v>7</v>
      </c>
      <c r="I330" s="12">
        <v>9</v>
      </c>
      <c r="J330" s="36" t="s">
        <v>129</v>
      </c>
      <c r="K330" s="68" t="s">
        <v>130</v>
      </c>
      <c r="L330" s="68" t="s">
        <v>114</v>
      </c>
      <c r="M330" s="69" t="s">
        <v>273</v>
      </c>
      <c r="N330" s="55">
        <v>120</v>
      </c>
      <c r="O330" s="22">
        <v>1405.4</v>
      </c>
      <c r="P330" s="22">
        <v>1830.8</v>
      </c>
      <c r="Q330" s="22">
        <v>1830.8</v>
      </c>
      <c r="R330" s="9"/>
    </row>
    <row r="331" spans="1:18" ht="23.25" customHeight="1">
      <c r="A331" s="102" t="s">
        <v>118</v>
      </c>
      <c r="B331" s="102"/>
      <c r="C331" s="102"/>
      <c r="D331" s="102"/>
      <c r="E331" s="102"/>
      <c r="F331" s="102"/>
      <c r="G331" s="103"/>
      <c r="H331" s="12">
        <v>7</v>
      </c>
      <c r="I331" s="12">
        <v>9</v>
      </c>
      <c r="J331" s="59" t="s">
        <v>129</v>
      </c>
      <c r="K331" s="58" t="s">
        <v>130</v>
      </c>
      <c r="L331" s="58" t="s">
        <v>114</v>
      </c>
      <c r="M331" s="60" t="s">
        <v>274</v>
      </c>
      <c r="N331" s="55"/>
      <c r="O331" s="22">
        <f>SUM(O332:O332)</f>
        <v>27.5</v>
      </c>
      <c r="P331" s="22">
        <f>SUM(P332:P332)</f>
        <v>37.700000000000003</v>
      </c>
      <c r="Q331" s="22">
        <f>SUM(Q332:Q332)</f>
        <v>37.700000000000003</v>
      </c>
      <c r="R331" s="9"/>
    </row>
    <row r="332" spans="1:18" ht="20.65" customHeight="1">
      <c r="A332" s="110" t="s">
        <v>377</v>
      </c>
      <c r="B332" s="110"/>
      <c r="C332" s="110"/>
      <c r="D332" s="110"/>
      <c r="E332" s="110"/>
      <c r="F332" s="110"/>
      <c r="G332" s="104"/>
      <c r="H332" s="12">
        <v>7</v>
      </c>
      <c r="I332" s="12">
        <v>9</v>
      </c>
      <c r="J332" s="36" t="s">
        <v>129</v>
      </c>
      <c r="K332" s="68" t="s">
        <v>130</v>
      </c>
      <c r="L332" s="68" t="s">
        <v>114</v>
      </c>
      <c r="M332" s="69" t="s">
        <v>274</v>
      </c>
      <c r="N332" s="55">
        <v>240</v>
      </c>
      <c r="O332" s="22">
        <v>27.5</v>
      </c>
      <c r="P332" s="22">
        <v>37.700000000000003</v>
      </c>
      <c r="Q332" s="22">
        <v>37.700000000000003</v>
      </c>
      <c r="R332" s="9"/>
    </row>
    <row r="333" spans="1:18" ht="13.5" customHeight="1">
      <c r="A333" s="107" t="s">
        <v>352</v>
      </c>
      <c r="B333" s="108"/>
      <c r="C333" s="108"/>
      <c r="D333" s="108"/>
      <c r="E333" s="108"/>
      <c r="F333" s="108"/>
      <c r="G333" s="109"/>
      <c r="H333" s="12">
        <v>7</v>
      </c>
      <c r="I333" s="12">
        <v>9</v>
      </c>
      <c r="J333" s="36" t="s">
        <v>138</v>
      </c>
      <c r="K333" s="68"/>
      <c r="L333" s="68"/>
      <c r="M333" s="69"/>
      <c r="N333" s="55"/>
      <c r="O333" s="22">
        <f>SUM(O334)</f>
        <v>16183.6</v>
      </c>
      <c r="P333" s="22">
        <f t="shared" ref="P333:Q333" si="126">SUM(P334)</f>
        <v>20473.800000000003</v>
      </c>
      <c r="Q333" s="22">
        <f t="shared" si="126"/>
        <v>20473.800000000003</v>
      </c>
      <c r="R333" s="9"/>
    </row>
    <row r="334" spans="1:18" ht="18" customHeight="1">
      <c r="A334" s="107" t="s">
        <v>353</v>
      </c>
      <c r="B334" s="108"/>
      <c r="C334" s="108"/>
      <c r="D334" s="108"/>
      <c r="E334" s="108"/>
      <c r="F334" s="108"/>
      <c r="G334" s="109"/>
      <c r="H334" s="12">
        <v>7</v>
      </c>
      <c r="I334" s="12">
        <v>9</v>
      </c>
      <c r="J334" s="36" t="s">
        <v>138</v>
      </c>
      <c r="K334" s="68" t="s">
        <v>139</v>
      </c>
      <c r="L334" s="68"/>
      <c r="M334" s="69"/>
      <c r="N334" s="55"/>
      <c r="O334" s="22">
        <f>SUM(O335,O339)</f>
        <v>16183.6</v>
      </c>
      <c r="P334" s="22">
        <f t="shared" ref="P334:Q334" si="127">SUM(P335,P339)</f>
        <v>20473.800000000003</v>
      </c>
      <c r="Q334" s="22">
        <f t="shared" si="127"/>
        <v>20473.800000000003</v>
      </c>
      <c r="R334" s="9"/>
    </row>
    <row r="335" spans="1:18" ht="34.5" customHeight="1">
      <c r="A335" s="103" t="s">
        <v>264</v>
      </c>
      <c r="B335" s="116"/>
      <c r="C335" s="116"/>
      <c r="D335" s="116"/>
      <c r="E335" s="116"/>
      <c r="F335" s="116"/>
      <c r="G335" s="117"/>
      <c r="H335" s="12">
        <v>7</v>
      </c>
      <c r="I335" s="12">
        <v>9</v>
      </c>
      <c r="J335" s="59" t="s">
        <v>138</v>
      </c>
      <c r="K335" s="58" t="s">
        <v>139</v>
      </c>
      <c r="L335" s="58" t="s">
        <v>114</v>
      </c>
      <c r="M335" s="60" t="s">
        <v>323</v>
      </c>
      <c r="N335" s="55"/>
      <c r="O335" s="22">
        <f>SUM(O336:O338)</f>
        <v>15933.6</v>
      </c>
      <c r="P335" s="22">
        <f t="shared" ref="P335:Q335" si="128">SUM(P336:P338)</f>
        <v>20223.800000000003</v>
      </c>
      <c r="Q335" s="22">
        <f t="shared" si="128"/>
        <v>20223.800000000003</v>
      </c>
      <c r="R335" s="9"/>
    </row>
    <row r="336" spans="1:18" ht="13.15" customHeight="1">
      <c r="A336" s="110" t="s">
        <v>146</v>
      </c>
      <c r="B336" s="110"/>
      <c r="C336" s="110"/>
      <c r="D336" s="110"/>
      <c r="E336" s="110"/>
      <c r="F336" s="110"/>
      <c r="G336" s="104"/>
      <c r="H336" s="12">
        <v>7</v>
      </c>
      <c r="I336" s="12">
        <v>9</v>
      </c>
      <c r="J336" s="36" t="s">
        <v>138</v>
      </c>
      <c r="K336" s="68" t="s">
        <v>139</v>
      </c>
      <c r="L336" s="68" t="s">
        <v>114</v>
      </c>
      <c r="M336" s="69" t="s">
        <v>323</v>
      </c>
      <c r="N336" s="55">
        <v>110</v>
      </c>
      <c r="O336" s="22">
        <v>13314.3</v>
      </c>
      <c r="P336" s="22">
        <v>16897.400000000001</v>
      </c>
      <c r="Q336" s="22">
        <v>16897.400000000001</v>
      </c>
      <c r="R336" s="9"/>
    </row>
    <row r="337" spans="1:18" ht="20.65" customHeight="1">
      <c r="A337" s="110" t="s">
        <v>377</v>
      </c>
      <c r="B337" s="110"/>
      <c r="C337" s="110"/>
      <c r="D337" s="110"/>
      <c r="E337" s="110"/>
      <c r="F337" s="110"/>
      <c r="G337" s="104"/>
      <c r="H337" s="12">
        <v>7</v>
      </c>
      <c r="I337" s="12">
        <v>9</v>
      </c>
      <c r="J337" s="59" t="s">
        <v>138</v>
      </c>
      <c r="K337" s="58" t="s">
        <v>139</v>
      </c>
      <c r="L337" s="58" t="s">
        <v>114</v>
      </c>
      <c r="M337" s="60" t="s">
        <v>323</v>
      </c>
      <c r="N337" s="55">
        <v>240</v>
      </c>
      <c r="O337" s="22">
        <v>2525.6999999999998</v>
      </c>
      <c r="P337" s="22">
        <v>3207.5</v>
      </c>
      <c r="Q337" s="22">
        <v>3207.5</v>
      </c>
      <c r="R337" s="9"/>
    </row>
    <row r="338" spans="1:18" ht="13.15" customHeight="1">
      <c r="A338" s="110" t="s">
        <v>131</v>
      </c>
      <c r="B338" s="110"/>
      <c r="C338" s="110"/>
      <c r="D338" s="110"/>
      <c r="E338" s="110"/>
      <c r="F338" s="110"/>
      <c r="G338" s="104"/>
      <c r="H338" s="12">
        <v>7</v>
      </c>
      <c r="I338" s="12">
        <v>9</v>
      </c>
      <c r="J338" s="36" t="s">
        <v>138</v>
      </c>
      <c r="K338" s="68" t="s">
        <v>139</v>
      </c>
      <c r="L338" s="68" t="s">
        <v>114</v>
      </c>
      <c r="M338" s="69" t="s">
        <v>323</v>
      </c>
      <c r="N338" s="55">
        <v>850</v>
      </c>
      <c r="O338" s="22">
        <v>93.6</v>
      </c>
      <c r="P338" s="22">
        <v>118.9</v>
      </c>
      <c r="Q338" s="22">
        <v>118.9</v>
      </c>
      <c r="R338" s="9"/>
    </row>
    <row r="339" spans="1:18" ht="20.65" customHeight="1">
      <c r="A339" s="110" t="s">
        <v>263</v>
      </c>
      <c r="B339" s="110"/>
      <c r="C339" s="110"/>
      <c r="D339" s="110"/>
      <c r="E339" s="110"/>
      <c r="F339" s="110"/>
      <c r="G339" s="104"/>
      <c r="H339" s="12">
        <v>7</v>
      </c>
      <c r="I339" s="12">
        <v>9</v>
      </c>
      <c r="J339" s="59" t="s">
        <v>138</v>
      </c>
      <c r="K339" s="58" t="s">
        <v>139</v>
      </c>
      <c r="L339" s="58" t="s">
        <v>114</v>
      </c>
      <c r="M339" s="60" t="s">
        <v>324</v>
      </c>
      <c r="N339" s="55"/>
      <c r="O339" s="22">
        <f>SUM(O340)</f>
        <v>250</v>
      </c>
      <c r="P339" s="22">
        <f t="shared" ref="P339:Q339" si="129">SUM(P340)</f>
        <v>250</v>
      </c>
      <c r="Q339" s="22">
        <f t="shared" si="129"/>
        <v>250</v>
      </c>
      <c r="R339" s="9"/>
    </row>
    <row r="340" spans="1:18" ht="20.65" customHeight="1">
      <c r="A340" s="110" t="s">
        <v>377</v>
      </c>
      <c r="B340" s="110"/>
      <c r="C340" s="110"/>
      <c r="D340" s="110"/>
      <c r="E340" s="110"/>
      <c r="F340" s="110"/>
      <c r="G340" s="104"/>
      <c r="H340" s="12">
        <v>7</v>
      </c>
      <c r="I340" s="12">
        <v>9</v>
      </c>
      <c r="J340" s="36" t="s">
        <v>138</v>
      </c>
      <c r="K340" s="68" t="s">
        <v>139</v>
      </c>
      <c r="L340" s="68" t="s">
        <v>114</v>
      </c>
      <c r="M340" s="69" t="s">
        <v>324</v>
      </c>
      <c r="N340" s="55">
        <v>240</v>
      </c>
      <c r="O340" s="22">
        <v>250</v>
      </c>
      <c r="P340" s="22">
        <v>250</v>
      </c>
      <c r="Q340" s="22">
        <v>250</v>
      </c>
      <c r="R340" s="9"/>
    </row>
    <row r="341" spans="1:18" ht="22.5" hidden="1" customHeight="1">
      <c r="A341" s="110"/>
      <c r="B341" s="110"/>
      <c r="C341" s="110"/>
      <c r="D341" s="110"/>
      <c r="E341" s="110"/>
      <c r="F341" s="110"/>
      <c r="G341" s="104"/>
      <c r="H341" s="12"/>
      <c r="I341" s="12"/>
      <c r="J341" s="59"/>
      <c r="K341" s="58"/>
      <c r="L341" s="58"/>
      <c r="M341" s="60"/>
      <c r="N341" s="55"/>
      <c r="O341" s="22"/>
      <c r="P341" s="22"/>
      <c r="Q341" s="22"/>
      <c r="R341" s="9"/>
    </row>
    <row r="342" spans="1:18" ht="20.65" hidden="1" customHeight="1">
      <c r="A342" s="110"/>
      <c r="B342" s="110"/>
      <c r="C342" s="110"/>
      <c r="D342" s="110"/>
      <c r="E342" s="110"/>
      <c r="F342" s="110"/>
      <c r="G342" s="104"/>
      <c r="H342" s="12"/>
      <c r="I342" s="12"/>
      <c r="J342" s="36"/>
      <c r="K342" s="68"/>
      <c r="L342" s="68"/>
      <c r="M342" s="69"/>
      <c r="N342" s="55"/>
      <c r="O342" s="22"/>
      <c r="P342" s="22"/>
      <c r="Q342" s="22"/>
      <c r="R342" s="9"/>
    </row>
    <row r="343" spans="1:18" ht="13.15" customHeight="1">
      <c r="A343" s="114" t="s">
        <v>41</v>
      </c>
      <c r="B343" s="114"/>
      <c r="C343" s="114"/>
      <c r="D343" s="114"/>
      <c r="E343" s="114"/>
      <c r="F343" s="114"/>
      <c r="G343" s="115"/>
      <c r="H343" s="46">
        <v>8</v>
      </c>
      <c r="I343" s="46"/>
      <c r="J343" s="61"/>
      <c r="K343" s="57"/>
      <c r="L343" s="57"/>
      <c r="M343" s="62"/>
      <c r="N343" s="56"/>
      <c r="O343" s="83">
        <f>SUM(O344,O408)</f>
        <v>34209.4</v>
      </c>
      <c r="P343" s="48">
        <f>SUM(P344,P408)</f>
        <v>41559</v>
      </c>
      <c r="Q343" s="48">
        <f>SUM(Q344,Q408)</f>
        <v>42567.5</v>
      </c>
      <c r="R343" s="9"/>
    </row>
    <row r="344" spans="1:18" ht="13.15" customHeight="1">
      <c r="A344" s="110" t="s">
        <v>40</v>
      </c>
      <c r="B344" s="110"/>
      <c r="C344" s="110"/>
      <c r="D344" s="110"/>
      <c r="E344" s="110"/>
      <c r="F344" s="110"/>
      <c r="G344" s="104"/>
      <c r="H344" s="12">
        <v>8</v>
      </c>
      <c r="I344" s="12">
        <v>1</v>
      </c>
      <c r="J344" s="36"/>
      <c r="K344" s="68"/>
      <c r="L344" s="68"/>
      <c r="M344" s="69"/>
      <c r="N344" s="55"/>
      <c r="O344" s="22">
        <f>SUM(O345,O397,O402)</f>
        <v>33496.300000000003</v>
      </c>
      <c r="P344" s="22">
        <f>SUM(P345,P397,P402)</f>
        <v>40566</v>
      </c>
      <c r="Q344" s="22">
        <f>SUM(Q345,Q397,Q402)</f>
        <v>41574.5</v>
      </c>
      <c r="R344" s="9"/>
    </row>
    <row r="345" spans="1:18" ht="24" customHeight="1">
      <c r="A345" s="103" t="s">
        <v>224</v>
      </c>
      <c r="B345" s="116"/>
      <c r="C345" s="116"/>
      <c r="D345" s="116"/>
      <c r="E345" s="116"/>
      <c r="F345" s="116"/>
      <c r="G345" s="117"/>
      <c r="H345" s="12">
        <v>8</v>
      </c>
      <c r="I345" s="12">
        <v>1</v>
      </c>
      <c r="J345" s="59" t="s">
        <v>170</v>
      </c>
      <c r="K345" s="58"/>
      <c r="L345" s="58"/>
      <c r="M345" s="60"/>
      <c r="N345" s="55"/>
      <c r="O345" s="22">
        <f>SUM(O346,O361,O373,O387,O391)</f>
        <v>33066.300000000003</v>
      </c>
      <c r="P345" s="22">
        <f>SUM(P346,P361,P373,P387,P391)</f>
        <v>40333.599999999999</v>
      </c>
      <c r="Q345" s="22">
        <f>SUM(Q346,Q361,Q373,Q387,Q391)</f>
        <v>41374.5</v>
      </c>
      <c r="R345" s="9"/>
    </row>
    <row r="346" spans="1:18" ht="33" customHeight="1">
      <c r="A346" s="103" t="s">
        <v>225</v>
      </c>
      <c r="B346" s="116"/>
      <c r="C346" s="116"/>
      <c r="D346" s="116"/>
      <c r="E346" s="116"/>
      <c r="F346" s="116"/>
      <c r="G346" s="117"/>
      <c r="H346" s="12">
        <v>8</v>
      </c>
      <c r="I346" s="12">
        <v>1</v>
      </c>
      <c r="J346" s="36" t="s">
        <v>170</v>
      </c>
      <c r="K346" s="68" t="s">
        <v>113</v>
      </c>
      <c r="L346" s="68"/>
      <c r="M346" s="69"/>
      <c r="N346" s="55"/>
      <c r="O346" s="22">
        <f>SUM(O347,O354,O358)</f>
        <v>16201.7</v>
      </c>
      <c r="P346" s="22">
        <f t="shared" ref="P346:Q346" si="130">SUM(P347,P354,P358)</f>
        <v>20159.399999999998</v>
      </c>
      <c r="Q346" s="22">
        <f t="shared" si="130"/>
        <v>21098.3</v>
      </c>
      <c r="R346" s="9"/>
    </row>
    <row r="347" spans="1:18" ht="22.5" customHeight="1">
      <c r="A347" s="118" t="s">
        <v>374</v>
      </c>
      <c r="B347" s="119"/>
      <c r="C347" s="119"/>
      <c r="D347" s="119"/>
      <c r="E347" s="119"/>
      <c r="F347" s="119"/>
      <c r="G347" s="120"/>
      <c r="H347" s="12">
        <v>8</v>
      </c>
      <c r="I347" s="12">
        <v>1</v>
      </c>
      <c r="J347" s="36" t="s">
        <v>170</v>
      </c>
      <c r="K347" s="68" t="s">
        <v>113</v>
      </c>
      <c r="L347" s="68" t="s">
        <v>349</v>
      </c>
      <c r="M347" s="69"/>
      <c r="N347" s="55"/>
      <c r="O347" s="22">
        <f>SUM(O348,O352)</f>
        <v>14238.400000000001</v>
      </c>
      <c r="P347" s="22">
        <f t="shared" ref="P347:Q347" si="131">SUM(P348,P352)</f>
        <v>18196.099999999999</v>
      </c>
      <c r="Q347" s="22">
        <f t="shared" si="131"/>
        <v>19135</v>
      </c>
      <c r="R347" s="9"/>
    </row>
    <row r="348" spans="1:18" ht="27" customHeight="1">
      <c r="A348" s="103" t="s">
        <v>227</v>
      </c>
      <c r="B348" s="116"/>
      <c r="C348" s="116"/>
      <c r="D348" s="116"/>
      <c r="E348" s="116"/>
      <c r="F348" s="116"/>
      <c r="G348" s="117"/>
      <c r="H348" s="12">
        <v>8</v>
      </c>
      <c r="I348" s="12">
        <v>1</v>
      </c>
      <c r="J348" s="59" t="s">
        <v>170</v>
      </c>
      <c r="K348" s="58" t="s">
        <v>113</v>
      </c>
      <c r="L348" s="58" t="s">
        <v>349</v>
      </c>
      <c r="M348" s="60" t="s">
        <v>325</v>
      </c>
      <c r="N348" s="55"/>
      <c r="O348" s="22">
        <f>SUM(O349:O351)</f>
        <v>14208.400000000001</v>
      </c>
      <c r="P348" s="22">
        <f>SUM(P349:P351)</f>
        <v>18161.099999999999</v>
      </c>
      <c r="Q348" s="22">
        <f>SUM(Q349:Q351)</f>
        <v>19095</v>
      </c>
      <c r="R348" s="9"/>
    </row>
    <row r="349" spans="1:18" ht="13.15" customHeight="1">
      <c r="A349" s="110" t="s">
        <v>146</v>
      </c>
      <c r="B349" s="110"/>
      <c r="C349" s="110"/>
      <c r="D349" s="110"/>
      <c r="E349" s="110"/>
      <c r="F349" s="110"/>
      <c r="G349" s="104"/>
      <c r="H349" s="12">
        <v>8</v>
      </c>
      <c r="I349" s="12">
        <v>1</v>
      </c>
      <c r="J349" s="36" t="s">
        <v>170</v>
      </c>
      <c r="K349" s="68" t="s">
        <v>113</v>
      </c>
      <c r="L349" s="68" t="s">
        <v>349</v>
      </c>
      <c r="M349" s="69" t="s">
        <v>325</v>
      </c>
      <c r="N349" s="55">
        <v>110</v>
      </c>
      <c r="O349" s="22">
        <v>9963.7000000000007</v>
      </c>
      <c r="P349" s="22">
        <v>11703</v>
      </c>
      <c r="Q349" s="22">
        <v>11992.3</v>
      </c>
      <c r="R349" s="9"/>
    </row>
    <row r="350" spans="1:18" ht="23.25" customHeight="1">
      <c r="A350" s="103" t="s">
        <v>119</v>
      </c>
      <c r="B350" s="116"/>
      <c r="C350" s="116"/>
      <c r="D350" s="116"/>
      <c r="E350" s="116"/>
      <c r="F350" s="116"/>
      <c r="G350" s="117"/>
      <c r="H350" s="12">
        <v>8</v>
      </c>
      <c r="I350" s="12">
        <v>1</v>
      </c>
      <c r="J350" s="59" t="s">
        <v>170</v>
      </c>
      <c r="K350" s="58" t="s">
        <v>113</v>
      </c>
      <c r="L350" s="58" t="s">
        <v>349</v>
      </c>
      <c r="M350" s="60" t="s">
        <v>325</v>
      </c>
      <c r="N350" s="55">
        <v>240</v>
      </c>
      <c r="O350" s="22">
        <v>4244.7</v>
      </c>
      <c r="P350" s="22">
        <v>6458.1</v>
      </c>
      <c r="Q350" s="22">
        <v>7102.7</v>
      </c>
      <c r="R350" s="9"/>
    </row>
    <row r="351" spans="1:18" hidden="1">
      <c r="A351" s="110" t="s">
        <v>131</v>
      </c>
      <c r="B351" s="110"/>
      <c r="C351" s="110"/>
      <c r="D351" s="110"/>
      <c r="E351" s="110"/>
      <c r="F351" s="110"/>
      <c r="G351" s="104"/>
      <c r="H351" s="12">
        <v>8</v>
      </c>
      <c r="I351" s="12">
        <v>1</v>
      </c>
      <c r="J351" s="59" t="s">
        <v>170</v>
      </c>
      <c r="K351" s="58" t="s">
        <v>113</v>
      </c>
      <c r="L351" s="58" t="s">
        <v>114</v>
      </c>
      <c r="M351" s="60" t="s">
        <v>226</v>
      </c>
      <c r="N351" s="55">
        <v>850</v>
      </c>
      <c r="O351" s="22"/>
      <c r="P351" s="22"/>
      <c r="Q351" s="22"/>
      <c r="R351" s="9"/>
    </row>
    <row r="352" spans="1:18" ht="21.75" customHeight="1">
      <c r="A352" s="103" t="s">
        <v>228</v>
      </c>
      <c r="B352" s="116"/>
      <c r="C352" s="116"/>
      <c r="D352" s="116"/>
      <c r="E352" s="116"/>
      <c r="F352" s="116"/>
      <c r="G352" s="117"/>
      <c r="H352" s="12">
        <v>8</v>
      </c>
      <c r="I352" s="12">
        <v>1</v>
      </c>
      <c r="J352" s="36" t="s">
        <v>170</v>
      </c>
      <c r="K352" s="68" t="s">
        <v>113</v>
      </c>
      <c r="L352" s="68" t="s">
        <v>349</v>
      </c>
      <c r="M352" s="69" t="s">
        <v>326</v>
      </c>
      <c r="N352" s="55"/>
      <c r="O352" s="22">
        <f>SUM(O353)</f>
        <v>30</v>
      </c>
      <c r="P352" s="22">
        <f t="shared" ref="P352:Q352" si="132">SUM(P353)</f>
        <v>35</v>
      </c>
      <c r="Q352" s="22">
        <f t="shared" si="132"/>
        <v>40</v>
      </c>
      <c r="R352" s="9"/>
    </row>
    <row r="353" spans="1:18" ht="21" customHeight="1">
      <c r="A353" s="103" t="s">
        <v>119</v>
      </c>
      <c r="B353" s="116"/>
      <c r="C353" s="116"/>
      <c r="D353" s="116"/>
      <c r="E353" s="116"/>
      <c r="F353" s="116"/>
      <c r="G353" s="117"/>
      <c r="H353" s="12">
        <v>8</v>
      </c>
      <c r="I353" s="12">
        <v>1</v>
      </c>
      <c r="J353" s="36" t="s">
        <v>170</v>
      </c>
      <c r="K353" s="68" t="s">
        <v>113</v>
      </c>
      <c r="L353" s="68" t="s">
        <v>349</v>
      </c>
      <c r="M353" s="69" t="s">
        <v>326</v>
      </c>
      <c r="N353" s="55">
        <v>240</v>
      </c>
      <c r="O353" s="22">
        <v>30</v>
      </c>
      <c r="P353" s="22">
        <v>35</v>
      </c>
      <c r="Q353" s="22">
        <v>40</v>
      </c>
      <c r="R353" s="9"/>
    </row>
    <row r="354" spans="1:18" ht="23.25" customHeight="1">
      <c r="A354" s="118" t="s">
        <v>370</v>
      </c>
      <c r="B354" s="119"/>
      <c r="C354" s="119"/>
      <c r="D354" s="119"/>
      <c r="E354" s="119"/>
      <c r="F354" s="119"/>
      <c r="G354" s="120"/>
      <c r="H354" s="12">
        <v>8</v>
      </c>
      <c r="I354" s="12">
        <v>1</v>
      </c>
      <c r="J354" s="36" t="s">
        <v>170</v>
      </c>
      <c r="K354" s="68" t="s">
        <v>113</v>
      </c>
      <c r="L354" s="58" t="s">
        <v>150</v>
      </c>
      <c r="M354" s="60"/>
      <c r="N354" s="55"/>
      <c r="O354" s="22">
        <f>SUM(O355)</f>
        <v>1603.3</v>
      </c>
      <c r="P354" s="22">
        <f t="shared" ref="P354:Q354" si="133">SUM(P355)</f>
        <v>1603.3</v>
      </c>
      <c r="Q354" s="22">
        <f t="shared" si="133"/>
        <v>1603.3</v>
      </c>
      <c r="R354" s="9"/>
    </row>
    <row r="355" spans="1:18" ht="22.5" customHeight="1">
      <c r="A355" s="103" t="s">
        <v>230</v>
      </c>
      <c r="B355" s="116"/>
      <c r="C355" s="116"/>
      <c r="D355" s="116"/>
      <c r="E355" s="116"/>
      <c r="F355" s="116"/>
      <c r="G355" s="117"/>
      <c r="H355" s="12">
        <v>8</v>
      </c>
      <c r="I355" s="12">
        <v>1</v>
      </c>
      <c r="J355" s="36" t="s">
        <v>170</v>
      </c>
      <c r="K355" s="68" t="s">
        <v>113</v>
      </c>
      <c r="L355" s="68" t="s">
        <v>150</v>
      </c>
      <c r="M355" s="69" t="s">
        <v>327</v>
      </c>
      <c r="N355" s="55"/>
      <c r="O355" s="22">
        <f>SUM(O356:O357)</f>
        <v>1603.3</v>
      </c>
      <c r="P355" s="22">
        <f t="shared" ref="P355:Q355" si="134">SUM(P356:P357)</f>
        <v>1603.3</v>
      </c>
      <c r="Q355" s="22">
        <f t="shared" si="134"/>
        <v>1603.3</v>
      </c>
      <c r="R355" s="9"/>
    </row>
    <row r="356" spans="1:18" ht="13.15" customHeight="1">
      <c r="A356" s="110" t="s">
        <v>146</v>
      </c>
      <c r="B356" s="110"/>
      <c r="C356" s="110"/>
      <c r="D356" s="110"/>
      <c r="E356" s="110"/>
      <c r="F356" s="110"/>
      <c r="G356" s="104"/>
      <c r="H356" s="12">
        <v>8</v>
      </c>
      <c r="I356" s="12">
        <v>1</v>
      </c>
      <c r="J356" s="59" t="s">
        <v>170</v>
      </c>
      <c r="K356" s="58" t="s">
        <v>113</v>
      </c>
      <c r="L356" s="58" t="s">
        <v>150</v>
      </c>
      <c r="M356" s="60" t="s">
        <v>327</v>
      </c>
      <c r="N356" s="55">
        <v>110</v>
      </c>
      <c r="O356" s="22">
        <v>1154.0999999999999</v>
      </c>
      <c r="P356" s="22">
        <v>1154.0999999999999</v>
      </c>
      <c r="Q356" s="22">
        <v>1154.0999999999999</v>
      </c>
      <c r="R356" s="9"/>
    </row>
    <row r="357" spans="1:18" ht="15" customHeight="1">
      <c r="A357" s="104" t="s">
        <v>229</v>
      </c>
      <c r="B357" s="105"/>
      <c r="C357" s="105"/>
      <c r="D357" s="105"/>
      <c r="E357" s="105"/>
      <c r="F357" s="105"/>
      <c r="G357" s="106"/>
      <c r="H357" s="12">
        <v>8</v>
      </c>
      <c r="I357" s="12">
        <v>1</v>
      </c>
      <c r="J357" s="36" t="s">
        <v>170</v>
      </c>
      <c r="K357" s="68" t="s">
        <v>113</v>
      </c>
      <c r="L357" s="68" t="s">
        <v>150</v>
      </c>
      <c r="M357" s="69" t="s">
        <v>327</v>
      </c>
      <c r="N357" s="55">
        <v>520</v>
      </c>
      <c r="O357" s="22">
        <v>449.2</v>
      </c>
      <c r="P357" s="22">
        <v>449.2</v>
      </c>
      <c r="Q357" s="22">
        <v>449.2</v>
      </c>
      <c r="R357" s="9"/>
    </row>
    <row r="358" spans="1:18" ht="15" customHeight="1">
      <c r="A358" s="107" t="s">
        <v>375</v>
      </c>
      <c r="B358" s="108"/>
      <c r="C358" s="108"/>
      <c r="D358" s="108"/>
      <c r="E358" s="108"/>
      <c r="F358" s="108"/>
      <c r="G358" s="109"/>
      <c r="H358" s="12">
        <v>8</v>
      </c>
      <c r="I358" s="12">
        <v>1</v>
      </c>
      <c r="J358" s="36" t="s">
        <v>170</v>
      </c>
      <c r="K358" s="68" t="s">
        <v>113</v>
      </c>
      <c r="L358" s="68" t="s">
        <v>170</v>
      </c>
      <c r="M358" s="60"/>
      <c r="N358" s="55"/>
      <c r="O358" s="22">
        <f>SUM(O359)</f>
        <v>360</v>
      </c>
      <c r="P358" s="22">
        <f t="shared" ref="P358:Q359" si="135">SUM(P359)</f>
        <v>360</v>
      </c>
      <c r="Q358" s="22">
        <f t="shared" si="135"/>
        <v>360</v>
      </c>
      <c r="R358" s="9"/>
    </row>
    <row r="359" spans="1:18" ht="15" customHeight="1">
      <c r="A359" s="110" t="s">
        <v>247</v>
      </c>
      <c r="B359" s="110"/>
      <c r="C359" s="110"/>
      <c r="D359" s="110"/>
      <c r="E359" s="110"/>
      <c r="F359" s="110"/>
      <c r="G359" s="104"/>
      <c r="H359" s="12">
        <v>8</v>
      </c>
      <c r="I359" s="12">
        <v>1</v>
      </c>
      <c r="J359" s="36" t="s">
        <v>170</v>
      </c>
      <c r="K359" s="68" t="s">
        <v>113</v>
      </c>
      <c r="L359" s="68" t="s">
        <v>170</v>
      </c>
      <c r="M359" s="69" t="s">
        <v>334</v>
      </c>
      <c r="N359" s="55"/>
      <c r="O359" s="22">
        <f>SUM(O360)</f>
        <v>360</v>
      </c>
      <c r="P359" s="22">
        <f t="shared" si="135"/>
        <v>360</v>
      </c>
      <c r="Q359" s="22">
        <f t="shared" si="135"/>
        <v>360</v>
      </c>
      <c r="R359" s="9"/>
    </row>
    <row r="360" spans="1:18" ht="21" customHeight="1">
      <c r="A360" s="103" t="s">
        <v>119</v>
      </c>
      <c r="B360" s="116"/>
      <c r="C360" s="116"/>
      <c r="D360" s="116"/>
      <c r="E360" s="116"/>
      <c r="F360" s="116"/>
      <c r="G360" s="117"/>
      <c r="H360" s="12">
        <v>8</v>
      </c>
      <c r="I360" s="12">
        <v>1</v>
      </c>
      <c r="J360" s="36" t="s">
        <v>170</v>
      </c>
      <c r="K360" s="68" t="s">
        <v>113</v>
      </c>
      <c r="L360" s="68" t="s">
        <v>170</v>
      </c>
      <c r="M360" s="69" t="s">
        <v>334</v>
      </c>
      <c r="N360" s="55">
        <v>240</v>
      </c>
      <c r="O360" s="22">
        <v>360</v>
      </c>
      <c r="P360" s="22">
        <v>360</v>
      </c>
      <c r="Q360" s="22">
        <v>360</v>
      </c>
      <c r="R360" s="9"/>
    </row>
    <row r="361" spans="1:18" ht="23.25" customHeight="1">
      <c r="A361" s="103" t="s">
        <v>231</v>
      </c>
      <c r="B361" s="116"/>
      <c r="C361" s="116"/>
      <c r="D361" s="116"/>
      <c r="E361" s="116"/>
      <c r="F361" s="116"/>
      <c r="G361" s="117"/>
      <c r="H361" s="12">
        <v>8</v>
      </c>
      <c r="I361" s="12">
        <v>1</v>
      </c>
      <c r="J361" s="36" t="s">
        <v>170</v>
      </c>
      <c r="K361" s="68" t="s">
        <v>130</v>
      </c>
      <c r="L361" s="68"/>
      <c r="M361" s="69"/>
      <c r="N361" s="55"/>
      <c r="O361" s="22">
        <f>SUM(O363,O367,O370)</f>
        <v>5646.46</v>
      </c>
      <c r="P361" s="22">
        <f t="shared" ref="P361:Q361" si="136">SUM(P363,P367,P370)</f>
        <v>6692.36</v>
      </c>
      <c r="Q361" s="22">
        <f t="shared" si="136"/>
        <v>6792.36</v>
      </c>
      <c r="R361" s="9"/>
    </row>
    <row r="362" spans="1:18" ht="33" customHeight="1">
      <c r="A362" s="118" t="s">
        <v>376</v>
      </c>
      <c r="B362" s="119"/>
      <c r="C362" s="119"/>
      <c r="D362" s="119"/>
      <c r="E362" s="119"/>
      <c r="F362" s="119"/>
      <c r="G362" s="120"/>
      <c r="H362" s="12">
        <v>8</v>
      </c>
      <c r="I362" s="12">
        <v>1</v>
      </c>
      <c r="J362" s="36" t="s">
        <v>170</v>
      </c>
      <c r="K362" s="68" t="s">
        <v>130</v>
      </c>
      <c r="L362" s="58" t="s">
        <v>349</v>
      </c>
      <c r="M362" s="60"/>
      <c r="N362" s="55"/>
      <c r="O362" s="22">
        <f>SUM(O363,O367)</f>
        <v>4521.8</v>
      </c>
      <c r="P362" s="22">
        <f t="shared" ref="P362:Q362" si="137">SUM(P363,P367)</f>
        <v>5567.7</v>
      </c>
      <c r="Q362" s="22">
        <f t="shared" si="137"/>
        <v>5667.7</v>
      </c>
      <c r="R362" s="9"/>
    </row>
    <row r="363" spans="1:18" ht="24" customHeight="1">
      <c r="A363" s="103" t="s">
        <v>233</v>
      </c>
      <c r="B363" s="116"/>
      <c r="C363" s="116"/>
      <c r="D363" s="116"/>
      <c r="E363" s="116"/>
      <c r="F363" s="116"/>
      <c r="G363" s="117"/>
      <c r="H363" s="12">
        <v>8</v>
      </c>
      <c r="I363" s="12">
        <v>1</v>
      </c>
      <c r="J363" s="36" t="s">
        <v>170</v>
      </c>
      <c r="K363" s="68" t="s">
        <v>130</v>
      </c>
      <c r="L363" s="68" t="s">
        <v>349</v>
      </c>
      <c r="M363" s="69" t="s">
        <v>328</v>
      </c>
      <c r="N363" s="55"/>
      <c r="O363" s="22">
        <f>SUM(O364:O366)</f>
        <v>4021.8</v>
      </c>
      <c r="P363" s="22">
        <f t="shared" ref="P363:Q363" si="138">SUM(P364:P366)</f>
        <v>5017.7</v>
      </c>
      <c r="Q363" s="22">
        <f t="shared" si="138"/>
        <v>5017.7</v>
      </c>
      <c r="R363" s="9"/>
    </row>
    <row r="364" spans="1:18" ht="13.15" customHeight="1">
      <c r="A364" s="110" t="s">
        <v>146</v>
      </c>
      <c r="B364" s="110"/>
      <c r="C364" s="110"/>
      <c r="D364" s="110"/>
      <c r="E364" s="110"/>
      <c r="F364" s="110"/>
      <c r="G364" s="104"/>
      <c r="H364" s="12">
        <v>8</v>
      </c>
      <c r="I364" s="12">
        <v>1</v>
      </c>
      <c r="J364" s="59" t="s">
        <v>170</v>
      </c>
      <c r="K364" s="58" t="s">
        <v>130</v>
      </c>
      <c r="L364" s="58" t="s">
        <v>349</v>
      </c>
      <c r="M364" s="60" t="s">
        <v>328</v>
      </c>
      <c r="N364" s="55">
        <v>110</v>
      </c>
      <c r="O364" s="22">
        <v>2986.05</v>
      </c>
      <c r="P364" s="22">
        <v>3939.5</v>
      </c>
      <c r="Q364" s="22">
        <v>3939.5</v>
      </c>
      <c r="R364" s="9"/>
    </row>
    <row r="365" spans="1:18" ht="20.25" customHeight="1">
      <c r="A365" s="103" t="s">
        <v>119</v>
      </c>
      <c r="B365" s="116"/>
      <c r="C365" s="116"/>
      <c r="D365" s="116"/>
      <c r="E365" s="116"/>
      <c r="F365" s="116"/>
      <c r="G365" s="117"/>
      <c r="H365" s="12">
        <v>8</v>
      </c>
      <c r="I365" s="12">
        <v>1</v>
      </c>
      <c r="J365" s="36" t="s">
        <v>170</v>
      </c>
      <c r="K365" s="68" t="s">
        <v>130</v>
      </c>
      <c r="L365" s="68" t="s">
        <v>349</v>
      </c>
      <c r="M365" s="69" t="s">
        <v>328</v>
      </c>
      <c r="N365" s="55">
        <v>240</v>
      </c>
      <c r="O365" s="22">
        <v>1035.75</v>
      </c>
      <c r="P365" s="22">
        <v>1078.2</v>
      </c>
      <c r="Q365" s="22">
        <v>1078.2</v>
      </c>
      <c r="R365" s="9"/>
    </row>
    <row r="366" spans="1:18" ht="20.25" hidden="1" customHeight="1">
      <c r="A366" s="110" t="s">
        <v>131</v>
      </c>
      <c r="B366" s="110"/>
      <c r="C366" s="110"/>
      <c r="D366" s="110"/>
      <c r="E366" s="110"/>
      <c r="F366" s="110"/>
      <c r="G366" s="104"/>
      <c r="H366" s="12">
        <v>8</v>
      </c>
      <c r="I366" s="12">
        <v>1</v>
      </c>
      <c r="J366" s="59" t="s">
        <v>170</v>
      </c>
      <c r="K366" s="58" t="s">
        <v>130</v>
      </c>
      <c r="L366" s="58" t="s">
        <v>114</v>
      </c>
      <c r="M366" s="60" t="s">
        <v>232</v>
      </c>
      <c r="N366" s="55">
        <v>850</v>
      </c>
      <c r="O366" s="22"/>
      <c r="P366" s="22"/>
      <c r="Q366" s="22"/>
      <c r="R366" s="9"/>
    </row>
    <row r="367" spans="1:18" ht="23.25" customHeight="1">
      <c r="A367" s="103" t="s">
        <v>228</v>
      </c>
      <c r="B367" s="116"/>
      <c r="C367" s="116"/>
      <c r="D367" s="116"/>
      <c r="E367" s="116"/>
      <c r="F367" s="116"/>
      <c r="G367" s="117"/>
      <c r="H367" s="12">
        <v>8</v>
      </c>
      <c r="I367" s="12">
        <v>1</v>
      </c>
      <c r="J367" s="59" t="s">
        <v>170</v>
      </c>
      <c r="K367" s="58" t="s">
        <v>130</v>
      </c>
      <c r="L367" s="58" t="s">
        <v>349</v>
      </c>
      <c r="M367" s="60" t="s">
        <v>326</v>
      </c>
      <c r="N367" s="55"/>
      <c r="O367" s="22">
        <f>SUM(O368)</f>
        <v>500</v>
      </c>
      <c r="P367" s="22">
        <f t="shared" ref="P367:Q367" si="139">SUM(P368)</f>
        <v>550</v>
      </c>
      <c r="Q367" s="22">
        <f t="shared" si="139"/>
        <v>650</v>
      </c>
      <c r="R367" s="9"/>
    </row>
    <row r="368" spans="1:18" ht="21" customHeight="1">
      <c r="A368" s="103" t="s">
        <v>119</v>
      </c>
      <c r="B368" s="116"/>
      <c r="C368" s="116"/>
      <c r="D368" s="116"/>
      <c r="E368" s="116"/>
      <c r="F368" s="116"/>
      <c r="G368" s="117"/>
      <c r="H368" s="12">
        <v>8</v>
      </c>
      <c r="I368" s="12">
        <v>1</v>
      </c>
      <c r="J368" s="36" t="s">
        <v>170</v>
      </c>
      <c r="K368" s="68" t="s">
        <v>130</v>
      </c>
      <c r="L368" s="68" t="s">
        <v>349</v>
      </c>
      <c r="M368" s="69" t="s">
        <v>326</v>
      </c>
      <c r="N368" s="55">
        <v>240</v>
      </c>
      <c r="O368" s="22">
        <v>500</v>
      </c>
      <c r="P368" s="22">
        <v>550</v>
      </c>
      <c r="Q368" s="22">
        <v>650</v>
      </c>
      <c r="R368" s="9"/>
    </row>
    <row r="369" spans="1:18" ht="21" customHeight="1">
      <c r="A369" s="118" t="s">
        <v>370</v>
      </c>
      <c r="B369" s="119"/>
      <c r="C369" s="119"/>
      <c r="D369" s="119"/>
      <c r="E369" s="119"/>
      <c r="F369" s="119"/>
      <c r="G369" s="120"/>
      <c r="H369" s="12">
        <v>8</v>
      </c>
      <c r="I369" s="12">
        <v>1</v>
      </c>
      <c r="J369" s="36" t="s">
        <v>170</v>
      </c>
      <c r="K369" s="68" t="s">
        <v>130</v>
      </c>
      <c r="L369" s="68" t="s">
        <v>150</v>
      </c>
      <c r="M369" s="69"/>
      <c r="N369" s="55"/>
      <c r="O369" s="22">
        <f>SUM(O370)</f>
        <v>1124.6599999999999</v>
      </c>
      <c r="P369" s="22">
        <f t="shared" ref="P369:Q369" si="140">SUM(P370)</f>
        <v>1124.6599999999999</v>
      </c>
      <c r="Q369" s="22">
        <f t="shared" si="140"/>
        <v>1124.6599999999999</v>
      </c>
      <c r="R369" s="9"/>
    </row>
    <row r="370" spans="1:18" ht="54" customHeight="1">
      <c r="A370" s="103" t="s">
        <v>234</v>
      </c>
      <c r="B370" s="116"/>
      <c r="C370" s="116"/>
      <c r="D370" s="116"/>
      <c r="E370" s="116"/>
      <c r="F370" s="116"/>
      <c r="G370" s="117"/>
      <c r="H370" s="12">
        <v>8</v>
      </c>
      <c r="I370" s="12">
        <v>1</v>
      </c>
      <c r="J370" s="59" t="s">
        <v>170</v>
      </c>
      <c r="K370" s="58" t="s">
        <v>130</v>
      </c>
      <c r="L370" s="58" t="s">
        <v>150</v>
      </c>
      <c r="M370" s="60" t="s">
        <v>329</v>
      </c>
      <c r="N370" s="55"/>
      <c r="O370" s="22">
        <f>SUM(O371:O372)</f>
        <v>1124.6599999999999</v>
      </c>
      <c r="P370" s="22">
        <f t="shared" ref="P370:Q370" si="141">SUM(P371:P372)</f>
        <v>1124.6599999999999</v>
      </c>
      <c r="Q370" s="22">
        <f t="shared" si="141"/>
        <v>1124.6599999999999</v>
      </c>
      <c r="R370" s="9"/>
    </row>
    <row r="371" spans="1:18" ht="17.25" customHeight="1">
      <c r="A371" s="110" t="s">
        <v>146</v>
      </c>
      <c r="B371" s="110"/>
      <c r="C371" s="110"/>
      <c r="D371" s="110"/>
      <c r="E371" s="110"/>
      <c r="F371" s="110"/>
      <c r="G371" s="104"/>
      <c r="H371" s="12">
        <v>8</v>
      </c>
      <c r="I371" s="12">
        <v>1</v>
      </c>
      <c r="J371" s="36" t="s">
        <v>170</v>
      </c>
      <c r="K371" s="68" t="s">
        <v>130</v>
      </c>
      <c r="L371" s="68" t="s">
        <v>150</v>
      </c>
      <c r="M371" s="69" t="s">
        <v>329</v>
      </c>
      <c r="N371" s="55">
        <v>110</v>
      </c>
      <c r="O371" s="22">
        <v>959.66</v>
      </c>
      <c r="P371" s="22">
        <v>959.66</v>
      </c>
      <c r="Q371" s="22">
        <v>959.66</v>
      </c>
      <c r="R371" s="9"/>
    </row>
    <row r="372" spans="1:18" ht="20.65" customHeight="1">
      <c r="A372" s="103" t="s">
        <v>157</v>
      </c>
      <c r="B372" s="116"/>
      <c r="C372" s="116"/>
      <c r="D372" s="116"/>
      <c r="E372" s="116"/>
      <c r="F372" s="116"/>
      <c r="G372" s="117"/>
      <c r="H372" s="12">
        <v>8</v>
      </c>
      <c r="I372" s="12">
        <v>1</v>
      </c>
      <c r="J372" s="59" t="s">
        <v>170</v>
      </c>
      <c r="K372" s="58" t="s">
        <v>130</v>
      </c>
      <c r="L372" s="58" t="s">
        <v>150</v>
      </c>
      <c r="M372" s="60" t="s">
        <v>329</v>
      </c>
      <c r="N372" s="55">
        <v>320</v>
      </c>
      <c r="O372" s="22">
        <v>165</v>
      </c>
      <c r="P372" s="22">
        <v>165</v>
      </c>
      <c r="Q372" s="22">
        <v>165</v>
      </c>
      <c r="R372" s="9"/>
    </row>
    <row r="373" spans="1:18" ht="21.75" customHeight="1">
      <c r="A373" s="103" t="s">
        <v>235</v>
      </c>
      <c r="B373" s="116"/>
      <c r="C373" s="116"/>
      <c r="D373" s="116"/>
      <c r="E373" s="116"/>
      <c r="F373" s="116"/>
      <c r="G373" s="117"/>
      <c r="H373" s="12">
        <v>8</v>
      </c>
      <c r="I373" s="12">
        <v>1</v>
      </c>
      <c r="J373" s="36" t="s">
        <v>170</v>
      </c>
      <c r="K373" s="68" t="s">
        <v>136</v>
      </c>
      <c r="L373" s="68"/>
      <c r="M373" s="69"/>
      <c r="N373" s="55"/>
      <c r="O373" s="22">
        <f>SUM(O374,O381)</f>
        <v>10768.140000000001</v>
      </c>
      <c r="P373" s="22">
        <f t="shared" ref="P373:Q373" si="142">SUM(P374,P381)</f>
        <v>12981.84</v>
      </c>
      <c r="Q373" s="22">
        <f t="shared" si="142"/>
        <v>12983.84</v>
      </c>
      <c r="R373" s="9"/>
    </row>
    <row r="374" spans="1:18" ht="21.75" customHeight="1">
      <c r="A374" s="107" t="s">
        <v>378</v>
      </c>
      <c r="B374" s="108"/>
      <c r="C374" s="108"/>
      <c r="D374" s="108"/>
      <c r="E374" s="108"/>
      <c r="F374" s="108"/>
      <c r="G374" s="109"/>
      <c r="H374" s="12">
        <v>8</v>
      </c>
      <c r="I374" s="12">
        <v>1</v>
      </c>
      <c r="J374" s="36" t="s">
        <v>170</v>
      </c>
      <c r="K374" s="68" t="s">
        <v>136</v>
      </c>
      <c r="L374" s="68" t="s">
        <v>349</v>
      </c>
      <c r="M374" s="69"/>
      <c r="N374" s="55"/>
      <c r="O374" s="22">
        <f>SUM(O375,O379)</f>
        <v>8567.3000000000011</v>
      </c>
      <c r="P374" s="22">
        <f t="shared" ref="P374:Q374" si="143">SUM(P375,P379)</f>
        <v>10781</v>
      </c>
      <c r="Q374" s="22">
        <f t="shared" si="143"/>
        <v>10783</v>
      </c>
      <c r="R374" s="9"/>
    </row>
    <row r="375" spans="1:18" ht="22.5" customHeight="1">
      <c r="A375" s="103" t="s">
        <v>237</v>
      </c>
      <c r="B375" s="116"/>
      <c r="C375" s="116"/>
      <c r="D375" s="116"/>
      <c r="E375" s="116"/>
      <c r="F375" s="116"/>
      <c r="G375" s="117"/>
      <c r="H375" s="12">
        <v>8</v>
      </c>
      <c r="I375" s="12">
        <v>1</v>
      </c>
      <c r="J375" s="59" t="s">
        <v>170</v>
      </c>
      <c r="K375" s="58" t="s">
        <v>136</v>
      </c>
      <c r="L375" s="58" t="s">
        <v>349</v>
      </c>
      <c r="M375" s="60" t="s">
        <v>330</v>
      </c>
      <c r="N375" s="55"/>
      <c r="O375" s="22">
        <f>SUM(O376:O378)</f>
        <v>8552.3000000000011</v>
      </c>
      <c r="P375" s="22">
        <f t="shared" ref="P375:Q375" si="144">SUM(P376:P378)</f>
        <v>10765</v>
      </c>
      <c r="Q375" s="22">
        <f t="shared" si="144"/>
        <v>10765</v>
      </c>
      <c r="R375" s="9"/>
    </row>
    <row r="376" spans="1:18" ht="13.15" customHeight="1">
      <c r="A376" s="110" t="s">
        <v>146</v>
      </c>
      <c r="B376" s="110"/>
      <c r="C376" s="110"/>
      <c r="D376" s="110"/>
      <c r="E376" s="110"/>
      <c r="F376" s="110"/>
      <c r="G376" s="104"/>
      <c r="H376" s="12">
        <v>8</v>
      </c>
      <c r="I376" s="12">
        <v>1</v>
      </c>
      <c r="J376" s="36" t="s">
        <v>170</v>
      </c>
      <c r="K376" s="68" t="s">
        <v>136</v>
      </c>
      <c r="L376" s="68" t="s">
        <v>349</v>
      </c>
      <c r="M376" s="69" t="s">
        <v>330</v>
      </c>
      <c r="N376" s="55">
        <v>110</v>
      </c>
      <c r="O376" s="22">
        <v>6784.1</v>
      </c>
      <c r="P376" s="22">
        <v>8722.4</v>
      </c>
      <c r="Q376" s="22">
        <v>8722.4</v>
      </c>
      <c r="R376" s="9"/>
    </row>
    <row r="377" spans="1:18" ht="23.25" customHeight="1">
      <c r="A377" s="103" t="s">
        <v>119</v>
      </c>
      <c r="B377" s="116"/>
      <c r="C377" s="116"/>
      <c r="D377" s="116"/>
      <c r="E377" s="116"/>
      <c r="F377" s="116"/>
      <c r="G377" s="117"/>
      <c r="H377" s="12">
        <v>8</v>
      </c>
      <c r="I377" s="12">
        <v>1</v>
      </c>
      <c r="J377" s="59" t="s">
        <v>170</v>
      </c>
      <c r="K377" s="58" t="s">
        <v>136</v>
      </c>
      <c r="L377" s="58" t="s">
        <v>349</v>
      </c>
      <c r="M377" s="60" t="s">
        <v>330</v>
      </c>
      <c r="N377" s="55">
        <v>240</v>
      </c>
      <c r="O377" s="22">
        <v>1768.2</v>
      </c>
      <c r="P377" s="22">
        <v>2042.6</v>
      </c>
      <c r="Q377" s="22">
        <v>2042.6</v>
      </c>
      <c r="R377" s="9"/>
    </row>
    <row r="378" spans="1:18" ht="20.25" hidden="1" customHeight="1">
      <c r="A378" s="110" t="s">
        <v>131</v>
      </c>
      <c r="B378" s="110"/>
      <c r="C378" s="110"/>
      <c r="D378" s="110"/>
      <c r="E378" s="110"/>
      <c r="F378" s="110"/>
      <c r="G378" s="104"/>
      <c r="H378" s="12">
        <v>8</v>
      </c>
      <c r="I378" s="12">
        <v>1</v>
      </c>
      <c r="J378" s="59" t="s">
        <v>170</v>
      </c>
      <c r="K378" s="58" t="s">
        <v>136</v>
      </c>
      <c r="L378" s="58" t="s">
        <v>114</v>
      </c>
      <c r="M378" s="60" t="s">
        <v>236</v>
      </c>
      <c r="N378" s="55">
        <v>850</v>
      </c>
      <c r="O378" s="22"/>
      <c r="P378" s="22"/>
      <c r="Q378" s="22"/>
      <c r="R378" s="9"/>
    </row>
    <row r="379" spans="1:18" ht="33.75" customHeight="1">
      <c r="A379" s="103" t="s">
        <v>228</v>
      </c>
      <c r="B379" s="116"/>
      <c r="C379" s="116"/>
      <c r="D379" s="116"/>
      <c r="E379" s="116"/>
      <c r="F379" s="116"/>
      <c r="G379" s="117"/>
      <c r="H379" s="12">
        <v>8</v>
      </c>
      <c r="I379" s="12">
        <v>1</v>
      </c>
      <c r="J379" s="36" t="s">
        <v>170</v>
      </c>
      <c r="K379" s="68" t="s">
        <v>136</v>
      </c>
      <c r="L379" s="68" t="s">
        <v>349</v>
      </c>
      <c r="M379" s="69" t="s">
        <v>326</v>
      </c>
      <c r="N379" s="55"/>
      <c r="O379" s="22">
        <f>SUM(O380)</f>
        <v>15</v>
      </c>
      <c r="P379" s="22">
        <f t="shared" ref="P379:Q379" si="145">SUM(P380)</f>
        <v>16</v>
      </c>
      <c r="Q379" s="22">
        <f t="shared" si="145"/>
        <v>18</v>
      </c>
      <c r="R379" s="9"/>
    </row>
    <row r="380" spans="1:18" ht="23.25" customHeight="1">
      <c r="A380" s="103" t="s">
        <v>119</v>
      </c>
      <c r="B380" s="116"/>
      <c r="C380" s="116"/>
      <c r="D380" s="116"/>
      <c r="E380" s="116"/>
      <c r="F380" s="116"/>
      <c r="G380" s="117"/>
      <c r="H380" s="12">
        <v>8</v>
      </c>
      <c r="I380" s="12">
        <v>1</v>
      </c>
      <c r="J380" s="36" t="s">
        <v>170</v>
      </c>
      <c r="K380" s="68" t="s">
        <v>136</v>
      </c>
      <c r="L380" s="68" t="s">
        <v>349</v>
      </c>
      <c r="M380" s="69" t="s">
        <v>326</v>
      </c>
      <c r="N380" s="55">
        <v>240</v>
      </c>
      <c r="O380" s="22">
        <v>15</v>
      </c>
      <c r="P380" s="22">
        <v>16</v>
      </c>
      <c r="Q380" s="22">
        <v>18</v>
      </c>
      <c r="R380" s="9"/>
    </row>
    <row r="381" spans="1:18" ht="22.5" customHeight="1">
      <c r="A381" s="118" t="s">
        <v>370</v>
      </c>
      <c r="B381" s="119"/>
      <c r="C381" s="119"/>
      <c r="D381" s="119"/>
      <c r="E381" s="119"/>
      <c r="F381" s="119"/>
      <c r="G381" s="120"/>
      <c r="H381" s="12">
        <v>8</v>
      </c>
      <c r="I381" s="12">
        <v>1</v>
      </c>
      <c r="J381" s="59" t="s">
        <v>170</v>
      </c>
      <c r="K381" s="58" t="s">
        <v>136</v>
      </c>
      <c r="L381" s="58" t="s">
        <v>150</v>
      </c>
      <c r="M381" s="60"/>
      <c r="N381" s="55"/>
      <c r="O381" s="22">
        <f>SUM(O382)</f>
        <v>2200.84</v>
      </c>
      <c r="P381" s="22">
        <f t="shared" ref="P381:Q381" si="146">SUM(P382)</f>
        <v>2200.84</v>
      </c>
      <c r="Q381" s="22">
        <f t="shared" si="146"/>
        <v>2200.84</v>
      </c>
      <c r="R381" s="9"/>
    </row>
    <row r="382" spans="1:18" ht="54.75" customHeight="1">
      <c r="A382" s="103" t="s">
        <v>234</v>
      </c>
      <c r="B382" s="116"/>
      <c r="C382" s="116"/>
      <c r="D382" s="116"/>
      <c r="E382" s="116"/>
      <c r="F382" s="116"/>
      <c r="G382" s="117"/>
      <c r="H382" s="12">
        <v>8</v>
      </c>
      <c r="I382" s="12">
        <v>1</v>
      </c>
      <c r="J382" s="36" t="s">
        <v>170</v>
      </c>
      <c r="K382" s="68" t="s">
        <v>136</v>
      </c>
      <c r="L382" s="68" t="s">
        <v>150</v>
      </c>
      <c r="M382" s="69" t="s">
        <v>329</v>
      </c>
      <c r="N382" s="55"/>
      <c r="O382" s="22">
        <f>SUM(O383:O384)</f>
        <v>2200.84</v>
      </c>
      <c r="P382" s="22">
        <f t="shared" ref="P382:Q382" si="147">SUM(P383:P384)</f>
        <v>2200.84</v>
      </c>
      <c r="Q382" s="22">
        <f t="shared" si="147"/>
        <v>2200.84</v>
      </c>
      <c r="R382" s="9"/>
    </row>
    <row r="383" spans="1:18" ht="15.75" customHeight="1">
      <c r="A383" s="110" t="s">
        <v>146</v>
      </c>
      <c r="B383" s="110"/>
      <c r="C383" s="110"/>
      <c r="D383" s="110"/>
      <c r="E383" s="110"/>
      <c r="F383" s="110"/>
      <c r="G383" s="104"/>
      <c r="H383" s="12">
        <v>8</v>
      </c>
      <c r="I383" s="12">
        <v>1</v>
      </c>
      <c r="J383" s="59" t="s">
        <v>170</v>
      </c>
      <c r="K383" s="58" t="s">
        <v>136</v>
      </c>
      <c r="L383" s="58" t="s">
        <v>150</v>
      </c>
      <c r="M383" s="60" t="s">
        <v>329</v>
      </c>
      <c r="N383" s="55">
        <v>110</v>
      </c>
      <c r="O383" s="22">
        <v>1785.84</v>
      </c>
      <c r="P383" s="22">
        <v>1785.84</v>
      </c>
      <c r="Q383" s="22">
        <v>1785.84</v>
      </c>
      <c r="R383" s="9"/>
    </row>
    <row r="384" spans="1:18" ht="21" customHeight="1">
      <c r="A384" s="103" t="s">
        <v>157</v>
      </c>
      <c r="B384" s="116"/>
      <c r="C384" s="116"/>
      <c r="D384" s="116"/>
      <c r="E384" s="116"/>
      <c r="F384" s="116"/>
      <c r="G384" s="117"/>
      <c r="H384" s="12">
        <v>8</v>
      </c>
      <c r="I384" s="12">
        <v>1</v>
      </c>
      <c r="J384" s="36" t="s">
        <v>170</v>
      </c>
      <c r="K384" s="68" t="s">
        <v>136</v>
      </c>
      <c r="L384" s="68" t="s">
        <v>150</v>
      </c>
      <c r="M384" s="69" t="s">
        <v>329</v>
      </c>
      <c r="N384" s="55">
        <v>320</v>
      </c>
      <c r="O384" s="22">
        <v>415</v>
      </c>
      <c r="P384" s="22">
        <v>415</v>
      </c>
      <c r="Q384" s="22">
        <v>415</v>
      </c>
      <c r="R384" s="9"/>
    </row>
    <row r="385" spans="1:18" ht="10.5" hidden="1" customHeight="1">
      <c r="A385" s="110" t="s">
        <v>238</v>
      </c>
      <c r="B385" s="110"/>
      <c r="C385" s="110"/>
      <c r="D385" s="110"/>
      <c r="E385" s="110"/>
      <c r="F385" s="110"/>
      <c r="G385" s="104"/>
      <c r="H385" s="12">
        <v>8</v>
      </c>
      <c r="I385" s="12">
        <v>1</v>
      </c>
      <c r="J385" s="59" t="s">
        <v>170</v>
      </c>
      <c r="K385" s="58" t="s">
        <v>136</v>
      </c>
      <c r="L385" s="58" t="s">
        <v>114</v>
      </c>
      <c r="M385" s="60" t="s">
        <v>239</v>
      </c>
      <c r="N385" s="55">
        <v>0</v>
      </c>
      <c r="O385" s="22">
        <f>SUM(O386)</f>
        <v>0</v>
      </c>
      <c r="P385" s="22">
        <f t="shared" ref="P385:Q385" si="148">SUM(P386)</f>
        <v>0</v>
      </c>
      <c r="Q385" s="22">
        <f t="shared" si="148"/>
        <v>0</v>
      </c>
      <c r="R385" s="9"/>
    </row>
    <row r="386" spans="1:18" ht="10.5" hidden="1" customHeight="1">
      <c r="A386" s="110" t="s">
        <v>22</v>
      </c>
      <c r="B386" s="110"/>
      <c r="C386" s="110"/>
      <c r="D386" s="110"/>
      <c r="E386" s="110"/>
      <c r="F386" s="110"/>
      <c r="G386" s="104"/>
      <c r="H386" s="12">
        <v>8</v>
      </c>
      <c r="I386" s="12">
        <v>1</v>
      </c>
      <c r="J386" s="59" t="s">
        <v>170</v>
      </c>
      <c r="K386" s="58" t="s">
        <v>136</v>
      </c>
      <c r="L386" s="58" t="s">
        <v>114</v>
      </c>
      <c r="M386" s="60" t="s">
        <v>239</v>
      </c>
      <c r="N386" s="55">
        <v>110</v>
      </c>
      <c r="O386" s="22"/>
      <c r="P386" s="22"/>
      <c r="Q386" s="22"/>
      <c r="R386" s="9"/>
    </row>
    <row r="387" spans="1:18" ht="23.25" customHeight="1">
      <c r="A387" s="118" t="s">
        <v>241</v>
      </c>
      <c r="B387" s="119"/>
      <c r="C387" s="119"/>
      <c r="D387" s="119"/>
      <c r="E387" s="119"/>
      <c r="F387" s="119"/>
      <c r="G387" s="120"/>
      <c r="H387" s="12">
        <v>8</v>
      </c>
      <c r="I387" s="12">
        <v>1</v>
      </c>
      <c r="J387" s="63" t="s">
        <v>170</v>
      </c>
      <c r="K387" s="64" t="s">
        <v>217</v>
      </c>
      <c r="L387" s="64"/>
      <c r="M387" s="65"/>
      <c r="N387" s="55"/>
      <c r="O387" s="22">
        <f>SUM(O389)</f>
        <v>150</v>
      </c>
      <c r="P387" s="22">
        <f t="shared" ref="P387:Q387" si="149">SUM(P389)</f>
        <v>200</v>
      </c>
      <c r="Q387" s="22">
        <f t="shared" si="149"/>
        <v>200</v>
      </c>
      <c r="R387" s="9"/>
    </row>
    <row r="388" spans="1:18" ht="23.25" customHeight="1">
      <c r="A388" s="118" t="s">
        <v>379</v>
      </c>
      <c r="B388" s="119"/>
      <c r="C388" s="119"/>
      <c r="D388" s="119"/>
      <c r="E388" s="119"/>
      <c r="F388" s="119"/>
      <c r="G388" s="120"/>
      <c r="H388" s="12">
        <v>8</v>
      </c>
      <c r="I388" s="12">
        <v>1</v>
      </c>
      <c r="J388" s="63" t="s">
        <v>170</v>
      </c>
      <c r="K388" s="64" t="s">
        <v>217</v>
      </c>
      <c r="L388" s="58" t="s">
        <v>349</v>
      </c>
      <c r="M388" s="60"/>
      <c r="N388" s="55"/>
      <c r="O388" s="22">
        <f>SUM(O389)</f>
        <v>150</v>
      </c>
      <c r="P388" s="22">
        <f t="shared" ref="P388:Q388" si="150">SUM(P389)</f>
        <v>200</v>
      </c>
      <c r="Q388" s="22">
        <f t="shared" si="150"/>
        <v>200</v>
      </c>
      <c r="R388" s="9"/>
    </row>
    <row r="389" spans="1:18" ht="23.25" customHeight="1">
      <c r="A389" s="118" t="s">
        <v>242</v>
      </c>
      <c r="B389" s="119"/>
      <c r="C389" s="119"/>
      <c r="D389" s="119"/>
      <c r="E389" s="119"/>
      <c r="F389" s="119"/>
      <c r="G389" s="120"/>
      <c r="H389" s="12">
        <v>8</v>
      </c>
      <c r="I389" s="12">
        <v>1</v>
      </c>
      <c r="J389" s="36" t="s">
        <v>170</v>
      </c>
      <c r="K389" s="68" t="s">
        <v>217</v>
      </c>
      <c r="L389" s="68" t="s">
        <v>349</v>
      </c>
      <c r="M389" s="69" t="s">
        <v>331</v>
      </c>
      <c r="N389" s="55"/>
      <c r="O389" s="22">
        <f>SUM(O390)</f>
        <v>150</v>
      </c>
      <c r="P389" s="22">
        <f t="shared" ref="P389:Q389" si="151">SUM(P390)</f>
        <v>200</v>
      </c>
      <c r="Q389" s="22">
        <f t="shared" si="151"/>
        <v>200</v>
      </c>
      <c r="R389" s="9"/>
    </row>
    <row r="390" spans="1:18" ht="23.25" customHeight="1">
      <c r="A390" s="103" t="s">
        <v>119</v>
      </c>
      <c r="B390" s="116"/>
      <c r="C390" s="116"/>
      <c r="D390" s="116"/>
      <c r="E390" s="116"/>
      <c r="F390" s="116"/>
      <c r="G390" s="117"/>
      <c r="H390" s="12">
        <v>8</v>
      </c>
      <c r="I390" s="12">
        <v>1</v>
      </c>
      <c r="J390" s="59" t="s">
        <v>170</v>
      </c>
      <c r="K390" s="58" t="s">
        <v>217</v>
      </c>
      <c r="L390" s="58" t="s">
        <v>349</v>
      </c>
      <c r="M390" s="60" t="s">
        <v>331</v>
      </c>
      <c r="N390" s="55">
        <v>240</v>
      </c>
      <c r="O390" s="22">
        <v>150</v>
      </c>
      <c r="P390" s="22">
        <v>200</v>
      </c>
      <c r="Q390" s="22">
        <v>200</v>
      </c>
      <c r="R390" s="9"/>
    </row>
    <row r="391" spans="1:18" ht="23.25" customHeight="1">
      <c r="A391" s="118" t="s">
        <v>243</v>
      </c>
      <c r="B391" s="119"/>
      <c r="C391" s="119"/>
      <c r="D391" s="119"/>
      <c r="E391" s="119"/>
      <c r="F391" s="119"/>
      <c r="G391" s="120"/>
      <c r="H391" s="12">
        <v>8</v>
      </c>
      <c r="I391" s="12">
        <v>1</v>
      </c>
      <c r="J391" s="36" t="s">
        <v>170</v>
      </c>
      <c r="K391" s="68" t="s">
        <v>244</v>
      </c>
      <c r="L391" s="68"/>
      <c r="M391" s="69"/>
      <c r="N391" s="55"/>
      <c r="O391" s="22">
        <f>SUM(O393)</f>
        <v>300</v>
      </c>
      <c r="P391" s="22">
        <f>SUM(P393)</f>
        <v>300</v>
      </c>
      <c r="Q391" s="22">
        <f>SUM(Q393)</f>
        <v>300</v>
      </c>
      <c r="R391" s="9"/>
    </row>
    <row r="392" spans="1:18" ht="23.25" customHeight="1">
      <c r="A392" s="118" t="s">
        <v>380</v>
      </c>
      <c r="B392" s="119"/>
      <c r="C392" s="119"/>
      <c r="D392" s="119"/>
      <c r="E392" s="119"/>
      <c r="F392" s="119"/>
      <c r="G392" s="120"/>
      <c r="H392" s="12">
        <v>8</v>
      </c>
      <c r="I392" s="12">
        <v>1</v>
      </c>
      <c r="J392" s="36" t="s">
        <v>170</v>
      </c>
      <c r="K392" s="68" t="s">
        <v>244</v>
      </c>
      <c r="L392" s="68" t="s">
        <v>349</v>
      </c>
      <c r="M392" s="69"/>
      <c r="N392" s="55"/>
      <c r="O392" s="22">
        <f>SUM(O393)</f>
        <v>300</v>
      </c>
      <c r="P392" s="22">
        <f t="shared" ref="P392:Q392" si="152">SUM(P393)</f>
        <v>300</v>
      </c>
      <c r="Q392" s="22">
        <f t="shared" si="152"/>
        <v>300</v>
      </c>
      <c r="R392" s="9"/>
    </row>
    <row r="393" spans="1:18" ht="21" customHeight="1">
      <c r="A393" s="118" t="s">
        <v>245</v>
      </c>
      <c r="B393" s="119"/>
      <c r="C393" s="119"/>
      <c r="D393" s="119"/>
      <c r="E393" s="119"/>
      <c r="F393" s="119"/>
      <c r="G393" s="120"/>
      <c r="H393" s="12">
        <v>8</v>
      </c>
      <c r="I393" s="12">
        <v>1</v>
      </c>
      <c r="J393" s="59" t="s">
        <v>170</v>
      </c>
      <c r="K393" s="58" t="s">
        <v>244</v>
      </c>
      <c r="L393" s="58" t="s">
        <v>349</v>
      </c>
      <c r="M393" s="60" t="s">
        <v>332</v>
      </c>
      <c r="N393" s="55"/>
      <c r="O393" s="22">
        <f>SUM(O394)</f>
        <v>300</v>
      </c>
      <c r="P393" s="22">
        <f t="shared" ref="P393:Q393" si="153">SUM(P394)</f>
        <v>300</v>
      </c>
      <c r="Q393" s="22">
        <f t="shared" si="153"/>
        <v>300</v>
      </c>
      <c r="R393" s="9"/>
    </row>
    <row r="394" spans="1:18" ht="24.75" customHeight="1">
      <c r="A394" s="103" t="s">
        <v>119</v>
      </c>
      <c r="B394" s="116"/>
      <c r="C394" s="116"/>
      <c r="D394" s="116"/>
      <c r="E394" s="116"/>
      <c r="F394" s="116"/>
      <c r="G394" s="117"/>
      <c r="H394" s="12">
        <v>8</v>
      </c>
      <c r="I394" s="12">
        <v>1</v>
      </c>
      <c r="J394" s="36" t="s">
        <v>170</v>
      </c>
      <c r="K394" s="68" t="s">
        <v>244</v>
      </c>
      <c r="L394" s="68" t="s">
        <v>349</v>
      </c>
      <c r="M394" s="69" t="s">
        <v>332</v>
      </c>
      <c r="N394" s="55">
        <v>240</v>
      </c>
      <c r="O394" s="22">
        <v>300</v>
      </c>
      <c r="P394" s="22">
        <v>300</v>
      </c>
      <c r="Q394" s="22">
        <v>300</v>
      </c>
      <c r="R394" s="9"/>
    </row>
    <row r="395" spans="1:18" ht="87" hidden="1" customHeight="1">
      <c r="A395" s="121" t="s">
        <v>107</v>
      </c>
      <c r="B395" s="122"/>
      <c r="C395" s="122"/>
      <c r="D395" s="122"/>
      <c r="E395" s="122"/>
      <c r="F395" s="122"/>
      <c r="G395" s="123"/>
      <c r="H395" s="12">
        <v>8</v>
      </c>
      <c r="I395" s="12">
        <v>1</v>
      </c>
      <c r="J395" s="59"/>
      <c r="K395" s="58"/>
      <c r="L395" s="58"/>
      <c r="M395" s="60" t="s">
        <v>240</v>
      </c>
      <c r="N395" s="55">
        <v>0</v>
      </c>
      <c r="O395" s="22">
        <f>SUM(O396)</f>
        <v>0</v>
      </c>
      <c r="P395" s="22">
        <f t="shared" ref="P395:Q395" si="154">SUM(P396)</f>
        <v>0</v>
      </c>
      <c r="Q395" s="22">
        <f t="shared" si="154"/>
        <v>0</v>
      </c>
      <c r="R395" s="9"/>
    </row>
    <row r="396" spans="1:18" ht="21" hidden="1" customHeight="1">
      <c r="A396" s="104" t="s">
        <v>16</v>
      </c>
      <c r="B396" s="124"/>
      <c r="C396" s="124"/>
      <c r="D396" s="124"/>
      <c r="E396" s="124"/>
      <c r="F396" s="124"/>
      <c r="G396" s="125"/>
      <c r="H396" s="12">
        <v>8</v>
      </c>
      <c r="I396" s="12">
        <v>1</v>
      </c>
      <c r="J396" s="59"/>
      <c r="K396" s="58"/>
      <c r="L396" s="58"/>
      <c r="M396" s="60" t="s">
        <v>240</v>
      </c>
      <c r="N396" s="55">
        <v>244</v>
      </c>
      <c r="O396" s="22"/>
      <c r="P396" s="22"/>
      <c r="Q396" s="22"/>
      <c r="R396" s="9"/>
    </row>
    <row r="397" spans="1:18" ht="34.5" hidden="1" customHeight="1">
      <c r="A397" s="103" t="s">
        <v>126</v>
      </c>
      <c r="B397" s="116"/>
      <c r="C397" s="116"/>
      <c r="D397" s="116"/>
      <c r="E397" s="116"/>
      <c r="F397" s="116"/>
      <c r="G397" s="117"/>
      <c r="H397" s="12">
        <v>8</v>
      </c>
      <c r="I397" s="12">
        <v>1</v>
      </c>
      <c r="J397" s="59" t="s">
        <v>121</v>
      </c>
      <c r="K397" s="58"/>
      <c r="L397" s="58"/>
      <c r="M397" s="60"/>
      <c r="N397" s="55"/>
      <c r="O397" s="22">
        <f>SUM(O398)</f>
        <v>280</v>
      </c>
      <c r="P397" s="22">
        <f t="shared" ref="P397:Q400" si="155">SUM(P398)</f>
        <v>0</v>
      </c>
      <c r="Q397" s="22">
        <f t="shared" si="155"/>
        <v>0</v>
      </c>
      <c r="R397" s="9"/>
    </row>
    <row r="398" spans="1:18" ht="45" hidden="1" customHeight="1">
      <c r="A398" s="103" t="s">
        <v>127</v>
      </c>
      <c r="B398" s="116"/>
      <c r="C398" s="116"/>
      <c r="D398" s="116"/>
      <c r="E398" s="116"/>
      <c r="F398" s="116"/>
      <c r="G398" s="117"/>
      <c r="H398" s="12">
        <v>8</v>
      </c>
      <c r="I398" s="12">
        <v>1</v>
      </c>
      <c r="J398" s="36" t="s">
        <v>121</v>
      </c>
      <c r="K398" s="68" t="s">
        <v>113</v>
      </c>
      <c r="L398" s="68"/>
      <c r="M398" s="69"/>
      <c r="N398" s="55"/>
      <c r="O398" s="22">
        <f>SUM(O400)</f>
        <v>280</v>
      </c>
      <c r="P398" s="22">
        <f>SUM(P400)</f>
        <v>0</v>
      </c>
      <c r="Q398" s="22">
        <f>SUM(Q400)</f>
        <v>0</v>
      </c>
      <c r="R398" s="9"/>
    </row>
    <row r="399" spans="1:18" ht="31.5" hidden="1" customHeight="1">
      <c r="A399" s="103" t="s">
        <v>348</v>
      </c>
      <c r="B399" s="116"/>
      <c r="C399" s="116"/>
      <c r="D399" s="116"/>
      <c r="E399" s="116"/>
      <c r="F399" s="116"/>
      <c r="G399" s="117"/>
      <c r="H399" s="12">
        <v>8</v>
      </c>
      <c r="I399" s="12">
        <v>1</v>
      </c>
      <c r="J399" s="36" t="s">
        <v>121</v>
      </c>
      <c r="K399" s="68" t="s">
        <v>113</v>
      </c>
      <c r="L399" s="68"/>
      <c r="M399" s="69"/>
      <c r="N399" s="55"/>
      <c r="O399" s="22">
        <f>SUM(O400)</f>
        <v>280</v>
      </c>
      <c r="P399" s="22">
        <f t="shared" ref="P399:Q399" si="156">SUM(P400)</f>
        <v>0</v>
      </c>
      <c r="Q399" s="22">
        <f t="shared" si="156"/>
        <v>0</v>
      </c>
      <c r="R399" s="9"/>
    </row>
    <row r="400" spans="1:18" ht="21" hidden="1" customHeight="1">
      <c r="A400" s="107" t="s">
        <v>246</v>
      </c>
      <c r="B400" s="108"/>
      <c r="C400" s="108"/>
      <c r="D400" s="108"/>
      <c r="E400" s="108"/>
      <c r="F400" s="108"/>
      <c r="G400" s="109"/>
      <c r="H400" s="12">
        <v>8</v>
      </c>
      <c r="I400" s="12">
        <v>1</v>
      </c>
      <c r="J400" s="59" t="s">
        <v>121</v>
      </c>
      <c r="K400" s="58" t="s">
        <v>113</v>
      </c>
      <c r="L400" s="58" t="s">
        <v>349</v>
      </c>
      <c r="M400" s="60" t="s">
        <v>333</v>
      </c>
      <c r="N400" s="55"/>
      <c r="O400" s="22">
        <f>SUM(O401)</f>
        <v>280</v>
      </c>
      <c r="P400" s="22">
        <f t="shared" si="155"/>
        <v>0</v>
      </c>
      <c r="Q400" s="22">
        <f t="shared" si="155"/>
        <v>0</v>
      </c>
      <c r="R400" s="9"/>
    </row>
    <row r="401" spans="1:18" ht="22.5" hidden="1" customHeight="1">
      <c r="A401" s="103" t="s">
        <v>119</v>
      </c>
      <c r="B401" s="116"/>
      <c r="C401" s="116"/>
      <c r="D401" s="116"/>
      <c r="E401" s="116"/>
      <c r="F401" s="116"/>
      <c r="G401" s="117"/>
      <c r="H401" s="12">
        <v>8</v>
      </c>
      <c r="I401" s="12">
        <v>1</v>
      </c>
      <c r="J401" s="36" t="s">
        <v>121</v>
      </c>
      <c r="K401" s="68" t="s">
        <v>113</v>
      </c>
      <c r="L401" s="68" t="s">
        <v>349</v>
      </c>
      <c r="M401" s="69" t="s">
        <v>333</v>
      </c>
      <c r="N401" s="55">
        <v>240</v>
      </c>
      <c r="O401" s="22">
        <v>280</v>
      </c>
      <c r="P401" s="22"/>
      <c r="Q401" s="22"/>
      <c r="R401" s="9"/>
    </row>
    <row r="402" spans="1:18" ht="12.75" customHeight="1">
      <c r="A402" s="107" t="s">
        <v>352</v>
      </c>
      <c r="B402" s="108"/>
      <c r="C402" s="108"/>
      <c r="D402" s="108"/>
      <c r="E402" s="108"/>
      <c r="F402" s="108"/>
      <c r="G402" s="109"/>
      <c r="H402" s="12">
        <v>8</v>
      </c>
      <c r="I402" s="12">
        <v>1</v>
      </c>
      <c r="J402" s="36" t="s">
        <v>138</v>
      </c>
      <c r="K402" s="68"/>
      <c r="L402" s="68"/>
      <c r="M402" s="69"/>
      <c r="N402" s="55"/>
      <c r="O402" s="22">
        <f>SUM(O403)</f>
        <v>150</v>
      </c>
      <c r="P402" s="22">
        <f t="shared" ref="P402:Q402" si="157">SUM(P403)</f>
        <v>232.4</v>
      </c>
      <c r="Q402" s="22">
        <f t="shared" si="157"/>
        <v>200</v>
      </c>
      <c r="R402" s="9"/>
    </row>
    <row r="403" spans="1:18" ht="12.75" customHeight="1">
      <c r="A403" s="107" t="s">
        <v>353</v>
      </c>
      <c r="B403" s="108"/>
      <c r="C403" s="108"/>
      <c r="D403" s="108"/>
      <c r="E403" s="108"/>
      <c r="F403" s="108"/>
      <c r="G403" s="109"/>
      <c r="H403" s="12">
        <v>8</v>
      </c>
      <c r="I403" s="12">
        <v>1</v>
      </c>
      <c r="J403" s="36" t="s">
        <v>138</v>
      </c>
      <c r="K403" s="58" t="s">
        <v>139</v>
      </c>
      <c r="L403" s="58"/>
      <c r="M403" s="60"/>
      <c r="N403" s="55"/>
      <c r="O403" s="22">
        <f>SUM(O404,O406)</f>
        <v>150</v>
      </c>
      <c r="P403" s="22">
        <f t="shared" ref="P403:Q403" si="158">SUM(P404,P406)</f>
        <v>232.4</v>
      </c>
      <c r="Q403" s="22">
        <f t="shared" si="158"/>
        <v>200</v>
      </c>
      <c r="R403" s="9"/>
    </row>
    <row r="404" spans="1:18" ht="21.75" customHeight="1">
      <c r="A404" s="107" t="s">
        <v>381</v>
      </c>
      <c r="B404" s="108"/>
      <c r="C404" s="108"/>
      <c r="D404" s="108"/>
      <c r="E404" s="108"/>
      <c r="F404" s="108"/>
      <c r="G404" s="109"/>
      <c r="H404" s="12">
        <v>8</v>
      </c>
      <c r="I404" s="12">
        <v>1</v>
      </c>
      <c r="J404" s="36" t="s">
        <v>138</v>
      </c>
      <c r="K404" s="68" t="s">
        <v>139</v>
      </c>
      <c r="L404" s="68" t="s">
        <v>114</v>
      </c>
      <c r="M404" s="69" t="s">
        <v>335</v>
      </c>
      <c r="N404" s="55"/>
      <c r="O404" s="22">
        <f>SUM(O405)</f>
        <v>150</v>
      </c>
      <c r="P404" s="22">
        <f t="shared" ref="P404:Q404" si="159">SUM(P405)</f>
        <v>200</v>
      </c>
      <c r="Q404" s="22">
        <f t="shared" si="159"/>
        <v>200</v>
      </c>
      <c r="R404" s="9"/>
    </row>
    <row r="405" spans="1:18" ht="20.25" customHeight="1">
      <c r="A405" s="103" t="s">
        <v>119</v>
      </c>
      <c r="B405" s="116"/>
      <c r="C405" s="116"/>
      <c r="D405" s="116"/>
      <c r="E405" s="116"/>
      <c r="F405" s="116"/>
      <c r="G405" s="117"/>
      <c r="H405" s="12">
        <v>8</v>
      </c>
      <c r="I405" s="73">
        <v>1</v>
      </c>
      <c r="J405" s="59" t="s">
        <v>138</v>
      </c>
      <c r="K405" s="58" t="s">
        <v>139</v>
      </c>
      <c r="L405" s="58" t="s">
        <v>114</v>
      </c>
      <c r="M405" s="60" t="s">
        <v>335</v>
      </c>
      <c r="N405" s="55">
        <v>240</v>
      </c>
      <c r="O405" s="22">
        <v>150</v>
      </c>
      <c r="P405" s="22">
        <v>200</v>
      </c>
      <c r="Q405" s="22">
        <v>200</v>
      </c>
      <c r="R405" s="9"/>
    </row>
    <row r="406" spans="1:18" ht="33.75" customHeight="1">
      <c r="A406" s="118" t="s">
        <v>271</v>
      </c>
      <c r="B406" s="119"/>
      <c r="C406" s="119"/>
      <c r="D406" s="119"/>
      <c r="E406" s="119"/>
      <c r="F406" s="119"/>
      <c r="G406" s="120"/>
      <c r="H406" s="12">
        <v>8</v>
      </c>
      <c r="I406" s="12">
        <v>1</v>
      </c>
      <c r="J406" s="36" t="s">
        <v>138</v>
      </c>
      <c r="K406" s="68" t="s">
        <v>139</v>
      </c>
      <c r="L406" s="68" t="s">
        <v>114</v>
      </c>
      <c r="M406" s="69" t="s">
        <v>336</v>
      </c>
      <c r="N406" s="55"/>
      <c r="O406" s="22">
        <f>SUM(O407)</f>
        <v>0</v>
      </c>
      <c r="P406" s="22">
        <f t="shared" ref="P406:Q406" si="160">SUM(P407)</f>
        <v>32.4</v>
      </c>
      <c r="Q406" s="22">
        <f t="shared" si="160"/>
        <v>0</v>
      </c>
      <c r="R406" s="9"/>
    </row>
    <row r="407" spans="1:18" ht="20.25" customHeight="1">
      <c r="A407" s="103" t="s">
        <v>119</v>
      </c>
      <c r="B407" s="116"/>
      <c r="C407" s="116"/>
      <c r="D407" s="116"/>
      <c r="E407" s="116"/>
      <c r="F407" s="116"/>
      <c r="G407" s="117"/>
      <c r="H407" s="12">
        <v>8</v>
      </c>
      <c r="I407" s="74">
        <v>1</v>
      </c>
      <c r="J407" s="59" t="s">
        <v>138</v>
      </c>
      <c r="K407" s="58" t="s">
        <v>139</v>
      </c>
      <c r="L407" s="58" t="s">
        <v>114</v>
      </c>
      <c r="M407" s="60" t="s">
        <v>336</v>
      </c>
      <c r="N407" s="55">
        <v>240</v>
      </c>
      <c r="O407" s="22"/>
      <c r="P407" s="22">
        <v>32.4</v>
      </c>
      <c r="Q407" s="22">
        <v>0</v>
      </c>
      <c r="R407" s="9"/>
    </row>
    <row r="408" spans="1:18" ht="17.25" customHeight="1">
      <c r="A408" s="110" t="s">
        <v>37</v>
      </c>
      <c r="B408" s="110"/>
      <c r="C408" s="110"/>
      <c r="D408" s="110"/>
      <c r="E408" s="110"/>
      <c r="F408" s="110"/>
      <c r="G408" s="104"/>
      <c r="H408" s="12">
        <v>8</v>
      </c>
      <c r="I408" s="12">
        <v>4</v>
      </c>
      <c r="J408" s="36"/>
      <c r="K408" s="68"/>
      <c r="L408" s="68"/>
      <c r="M408" s="69"/>
      <c r="N408" s="55"/>
      <c r="O408" s="22">
        <f>SUM(O409)</f>
        <v>713.1</v>
      </c>
      <c r="P408" s="22">
        <f t="shared" ref="P408:Q409" si="161">SUM(P409)</f>
        <v>993</v>
      </c>
      <c r="Q408" s="22">
        <f t="shared" si="161"/>
        <v>993</v>
      </c>
      <c r="R408" s="9"/>
    </row>
    <row r="409" spans="1:18" ht="24" customHeight="1">
      <c r="A409" s="110" t="s">
        <v>142</v>
      </c>
      <c r="B409" s="110"/>
      <c r="C409" s="110"/>
      <c r="D409" s="110"/>
      <c r="E409" s="110"/>
      <c r="F409" s="110"/>
      <c r="G409" s="104"/>
      <c r="H409" s="12">
        <v>8</v>
      </c>
      <c r="I409" s="12">
        <v>4</v>
      </c>
      <c r="J409" s="59" t="s">
        <v>129</v>
      </c>
      <c r="K409" s="58"/>
      <c r="L409" s="58"/>
      <c r="M409" s="60"/>
      <c r="N409" s="55"/>
      <c r="O409" s="22">
        <f>SUM(O410)</f>
        <v>713.1</v>
      </c>
      <c r="P409" s="22">
        <f t="shared" si="161"/>
        <v>993</v>
      </c>
      <c r="Q409" s="22">
        <f t="shared" si="161"/>
        <v>993</v>
      </c>
      <c r="R409" s="9"/>
    </row>
    <row r="410" spans="1:18" ht="23.25" customHeight="1">
      <c r="A410" s="103" t="s">
        <v>382</v>
      </c>
      <c r="B410" s="116"/>
      <c r="C410" s="116"/>
      <c r="D410" s="116"/>
      <c r="E410" s="116"/>
      <c r="F410" s="116"/>
      <c r="G410" s="117"/>
      <c r="H410" s="12">
        <v>8</v>
      </c>
      <c r="I410" s="12">
        <v>4</v>
      </c>
      <c r="J410" s="36" t="s">
        <v>129</v>
      </c>
      <c r="K410" s="68" t="s">
        <v>130</v>
      </c>
      <c r="L410" s="68"/>
      <c r="M410" s="69"/>
      <c r="N410" s="55"/>
      <c r="O410" s="22">
        <f>SUM(O411,O413)</f>
        <v>713.1</v>
      </c>
      <c r="P410" s="22">
        <f t="shared" ref="P410:Q410" si="162">SUM(P411,P413)</f>
        <v>993</v>
      </c>
      <c r="Q410" s="22">
        <f t="shared" si="162"/>
        <v>993</v>
      </c>
      <c r="R410" s="9"/>
    </row>
    <row r="411" spans="1:18" ht="21.75" customHeight="1">
      <c r="A411" s="110" t="s">
        <v>396</v>
      </c>
      <c r="B411" s="110"/>
      <c r="C411" s="110"/>
      <c r="D411" s="110"/>
      <c r="E411" s="110"/>
      <c r="F411" s="110"/>
      <c r="G411" s="104"/>
      <c r="H411" s="12">
        <v>8</v>
      </c>
      <c r="I411" s="12">
        <v>4</v>
      </c>
      <c r="J411" s="59" t="s">
        <v>129</v>
      </c>
      <c r="K411" s="58" t="s">
        <v>130</v>
      </c>
      <c r="L411" s="58" t="s">
        <v>114</v>
      </c>
      <c r="M411" s="60" t="s">
        <v>273</v>
      </c>
      <c r="N411" s="55"/>
      <c r="O411" s="22">
        <f>SUM(O412)</f>
        <v>652.9</v>
      </c>
      <c r="P411" s="22">
        <f t="shared" ref="P411:Q411" si="163">SUM(P412)</f>
        <v>932.8</v>
      </c>
      <c r="Q411" s="22">
        <f t="shared" si="163"/>
        <v>932.8</v>
      </c>
      <c r="R411" s="9"/>
    </row>
    <row r="412" spans="1:18" ht="21.75" customHeight="1">
      <c r="A412" s="103" t="s">
        <v>117</v>
      </c>
      <c r="B412" s="116"/>
      <c r="C412" s="116"/>
      <c r="D412" s="116"/>
      <c r="E412" s="116"/>
      <c r="F412" s="116"/>
      <c r="G412" s="117"/>
      <c r="H412" s="12">
        <v>8</v>
      </c>
      <c r="I412" s="12">
        <v>4</v>
      </c>
      <c r="J412" s="36" t="s">
        <v>129</v>
      </c>
      <c r="K412" s="68" t="s">
        <v>130</v>
      </c>
      <c r="L412" s="68" t="s">
        <v>114</v>
      </c>
      <c r="M412" s="69" t="s">
        <v>273</v>
      </c>
      <c r="N412" s="55">
        <v>120</v>
      </c>
      <c r="O412" s="22">
        <v>652.9</v>
      </c>
      <c r="P412" s="22">
        <v>932.8</v>
      </c>
      <c r="Q412" s="22">
        <v>932.8</v>
      </c>
      <c r="R412" s="9"/>
    </row>
    <row r="413" spans="1:18" ht="21" customHeight="1">
      <c r="A413" s="102" t="s">
        <v>118</v>
      </c>
      <c r="B413" s="102"/>
      <c r="C413" s="102"/>
      <c r="D413" s="102"/>
      <c r="E413" s="102"/>
      <c r="F413" s="102"/>
      <c r="G413" s="103"/>
      <c r="H413" s="12">
        <v>8</v>
      </c>
      <c r="I413" s="12">
        <v>4</v>
      </c>
      <c r="J413" s="59" t="s">
        <v>129</v>
      </c>
      <c r="K413" s="58" t="s">
        <v>130</v>
      </c>
      <c r="L413" s="58" t="s">
        <v>114</v>
      </c>
      <c r="M413" s="60" t="s">
        <v>274</v>
      </c>
      <c r="N413" s="55"/>
      <c r="O413" s="22">
        <f>SUM(O414)</f>
        <v>60.2</v>
      </c>
      <c r="P413" s="22">
        <f t="shared" ref="P413:Q413" si="164">SUM(P414)</f>
        <v>60.2</v>
      </c>
      <c r="Q413" s="22">
        <f t="shared" si="164"/>
        <v>60.2</v>
      </c>
      <c r="R413" s="9"/>
    </row>
    <row r="414" spans="1:18" ht="21.75" customHeight="1">
      <c r="A414" s="103" t="s">
        <v>119</v>
      </c>
      <c r="B414" s="116"/>
      <c r="C414" s="116"/>
      <c r="D414" s="116"/>
      <c r="E414" s="116"/>
      <c r="F414" s="116"/>
      <c r="G414" s="117"/>
      <c r="H414" s="12">
        <v>8</v>
      </c>
      <c r="I414" s="12">
        <v>4</v>
      </c>
      <c r="J414" s="36" t="s">
        <v>129</v>
      </c>
      <c r="K414" s="68" t="s">
        <v>130</v>
      </c>
      <c r="L414" s="68" t="s">
        <v>114</v>
      </c>
      <c r="M414" s="69" t="s">
        <v>274</v>
      </c>
      <c r="N414" s="55">
        <v>240</v>
      </c>
      <c r="O414" s="22">
        <v>60.2</v>
      </c>
      <c r="P414" s="22">
        <v>60.2</v>
      </c>
      <c r="Q414" s="22">
        <v>60.2</v>
      </c>
      <c r="R414" s="9"/>
    </row>
    <row r="415" spans="1:18" ht="13.15" customHeight="1">
      <c r="A415" s="114" t="s">
        <v>36</v>
      </c>
      <c r="B415" s="114"/>
      <c r="C415" s="114"/>
      <c r="D415" s="114"/>
      <c r="E415" s="114"/>
      <c r="F415" s="114"/>
      <c r="G415" s="115"/>
      <c r="H415" s="46">
        <v>10</v>
      </c>
      <c r="I415" s="46"/>
      <c r="J415" s="61"/>
      <c r="K415" s="57"/>
      <c r="L415" s="57"/>
      <c r="M415" s="62"/>
      <c r="N415" s="56"/>
      <c r="O415" s="48">
        <f>SUM(O416,O421,O443,O449)</f>
        <v>17489.7</v>
      </c>
      <c r="P415" s="48">
        <f t="shared" ref="P415:Q415" si="165">SUM(P416,P421,P443,P449)</f>
        <v>10433.700000000001</v>
      </c>
      <c r="Q415" s="48">
        <f t="shared" si="165"/>
        <v>10433.700000000001</v>
      </c>
      <c r="R415" s="9"/>
    </row>
    <row r="416" spans="1:18" ht="13.15" customHeight="1">
      <c r="A416" s="110" t="s">
        <v>35</v>
      </c>
      <c r="B416" s="110"/>
      <c r="C416" s="110"/>
      <c r="D416" s="110"/>
      <c r="E416" s="110"/>
      <c r="F416" s="110"/>
      <c r="G416" s="104"/>
      <c r="H416" s="12">
        <v>10</v>
      </c>
      <c r="I416" s="12">
        <v>1</v>
      </c>
      <c r="J416" s="36"/>
      <c r="K416" s="68"/>
      <c r="L416" s="68"/>
      <c r="M416" s="69"/>
      <c r="N416" s="55"/>
      <c r="O416" s="22">
        <f>SUM(O417)</f>
        <v>1288.7</v>
      </c>
      <c r="P416" s="22">
        <f t="shared" ref="P416:Q416" si="166">SUM(P417)</f>
        <v>1288.7</v>
      </c>
      <c r="Q416" s="22">
        <f t="shared" si="166"/>
        <v>1288.7</v>
      </c>
      <c r="R416" s="9"/>
    </row>
    <row r="417" spans="1:18" ht="13.15" customHeight="1">
      <c r="A417" s="107" t="s">
        <v>352</v>
      </c>
      <c r="B417" s="108"/>
      <c r="C417" s="108"/>
      <c r="D417" s="108"/>
      <c r="E417" s="108"/>
      <c r="F417" s="108"/>
      <c r="G417" s="109"/>
      <c r="H417" s="12">
        <v>10</v>
      </c>
      <c r="I417" s="12">
        <v>1</v>
      </c>
      <c r="J417" s="36" t="s">
        <v>138</v>
      </c>
      <c r="K417" s="68"/>
      <c r="L417" s="68"/>
      <c r="M417" s="69"/>
      <c r="N417" s="55"/>
      <c r="O417" s="22">
        <f>SUM(O419)</f>
        <v>1288.7</v>
      </c>
      <c r="P417" s="22">
        <f>SUM(P419)</f>
        <v>1288.7</v>
      </c>
      <c r="Q417" s="22">
        <f>SUM(Q419)</f>
        <v>1288.7</v>
      </c>
      <c r="R417" s="9"/>
    </row>
    <row r="418" spans="1:18" ht="13.15" customHeight="1">
      <c r="A418" s="107" t="s">
        <v>353</v>
      </c>
      <c r="B418" s="108"/>
      <c r="C418" s="108"/>
      <c r="D418" s="108"/>
      <c r="E418" s="108"/>
      <c r="F418" s="108"/>
      <c r="G418" s="109"/>
      <c r="H418" s="12">
        <v>10</v>
      </c>
      <c r="I418" s="12">
        <v>1</v>
      </c>
      <c r="J418" s="59" t="s">
        <v>138</v>
      </c>
      <c r="K418" s="58" t="s">
        <v>139</v>
      </c>
      <c r="L418" s="58"/>
      <c r="M418" s="60"/>
      <c r="N418" s="55"/>
      <c r="O418" s="22">
        <f>SUM(O419)</f>
        <v>1288.7</v>
      </c>
      <c r="P418" s="22">
        <f t="shared" ref="P418:Q418" si="167">SUM(P419)</f>
        <v>1288.7</v>
      </c>
      <c r="Q418" s="22">
        <f t="shared" si="167"/>
        <v>1288.7</v>
      </c>
      <c r="R418" s="9"/>
    </row>
    <row r="419" spans="1:18" ht="45" customHeight="1">
      <c r="A419" s="103" t="s">
        <v>202</v>
      </c>
      <c r="B419" s="116"/>
      <c r="C419" s="116"/>
      <c r="D419" s="116"/>
      <c r="E419" s="116"/>
      <c r="F419" s="116"/>
      <c r="G419" s="117"/>
      <c r="H419" s="12">
        <v>10</v>
      </c>
      <c r="I419" s="12">
        <v>1</v>
      </c>
      <c r="J419" s="36" t="s">
        <v>138</v>
      </c>
      <c r="K419" s="68" t="s">
        <v>139</v>
      </c>
      <c r="L419" s="68"/>
      <c r="M419" s="69" t="s">
        <v>337</v>
      </c>
      <c r="N419" s="55"/>
      <c r="O419" s="22">
        <f>SUM(O420)</f>
        <v>1288.7</v>
      </c>
      <c r="P419" s="22">
        <f t="shared" ref="P419:Q419" si="168">SUM(P420)</f>
        <v>1288.7</v>
      </c>
      <c r="Q419" s="22">
        <f t="shared" si="168"/>
        <v>1288.7</v>
      </c>
      <c r="R419" s="9"/>
    </row>
    <row r="420" spans="1:18" ht="20.65" customHeight="1">
      <c r="A420" s="110" t="s">
        <v>182</v>
      </c>
      <c r="B420" s="110"/>
      <c r="C420" s="110"/>
      <c r="D420" s="110"/>
      <c r="E420" s="110"/>
      <c r="F420" s="110"/>
      <c r="G420" s="104"/>
      <c r="H420" s="12">
        <v>10</v>
      </c>
      <c r="I420" s="12">
        <v>1</v>
      </c>
      <c r="J420" s="59" t="s">
        <v>138</v>
      </c>
      <c r="K420" s="58" t="s">
        <v>139</v>
      </c>
      <c r="L420" s="58" t="s">
        <v>114</v>
      </c>
      <c r="M420" s="60" t="s">
        <v>337</v>
      </c>
      <c r="N420" s="55">
        <v>310</v>
      </c>
      <c r="O420" s="22">
        <v>1288.7</v>
      </c>
      <c r="P420" s="22">
        <v>1288.7</v>
      </c>
      <c r="Q420" s="22">
        <v>1288.7</v>
      </c>
      <c r="R420" s="9"/>
    </row>
    <row r="421" spans="1:18" ht="13.15" customHeight="1">
      <c r="A421" s="110" t="s">
        <v>34</v>
      </c>
      <c r="B421" s="110"/>
      <c r="C421" s="110"/>
      <c r="D421" s="110"/>
      <c r="E421" s="110"/>
      <c r="F421" s="110"/>
      <c r="G421" s="104"/>
      <c r="H421" s="12">
        <v>10</v>
      </c>
      <c r="I421" s="12">
        <v>3</v>
      </c>
      <c r="J421" s="36"/>
      <c r="K421" s="68"/>
      <c r="L421" s="68"/>
      <c r="M421" s="69"/>
      <c r="N421" s="55"/>
      <c r="O421" s="22">
        <f>SUM(O425,O427,O429,O431,O433,O435,O439,O441)</f>
        <v>9166.2999999999993</v>
      </c>
      <c r="P421" s="22">
        <f t="shared" ref="P421:Q421" si="169">SUM(P425,P427,P429,P431,P433,P435,P439,P441)</f>
        <v>907</v>
      </c>
      <c r="Q421" s="22">
        <f t="shared" si="169"/>
        <v>907</v>
      </c>
      <c r="R421" s="9"/>
    </row>
    <row r="422" spans="1:18" ht="24" customHeight="1">
      <c r="A422" s="103" t="s">
        <v>198</v>
      </c>
      <c r="B422" s="116"/>
      <c r="C422" s="116"/>
      <c r="D422" s="116"/>
      <c r="E422" s="116"/>
      <c r="F422" s="116"/>
      <c r="G422" s="117"/>
      <c r="H422" s="12">
        <v>10</v>
      </c>
      <c r="I422" s="12">
        <v>3</v>
      </c>
      <c r="J422" s="59" t="s">
        <v>201</v>
      </c>
      <c r="K422" s="58"/>
      <c r="L422" s="58"/>
      <c r="M422" s="60"/>
      <c r="N422" s="55"/>
      <c r="O422" s="22">
        <f>SUM(O423)</f>
        <v>700</v>
      </c>
      <c r="P422" s="22">
        <f t="shared" ref="P422:Q422" si="170">SUM(P423)</f>
        <v>700</v>
      </c>
      <c r="Q422" s="22">
        <f t="shared" si="170"/>
        <v>700</v>
      </c>
      <c r="R422" s="9"/>
    </row>
    <row r="423" spans="1:18" ht="24" customHeight="1">
      <c r="A423" s="103" t="s">
        <v>199</v>
      </c>
      <c r="B423" s="116"/>
      <c r="C423" s="116"/>
      <c r="D423" s="116"/>
      <c r="E423" s="116"/>
      <c r="F423" s="116"/>
      <c r="G423" s="117"/>
      <c r="H423" s="12">
        <v>10</v>
      </c>
      <c r="I423" s="12">
        <v>3</v>
      </c>
      <c r="J423" s="36" t="s">
        <v>201</v>
      </c>
      <c r="K423" s="68" t="s">
        <v>113</v>
      </c>
      <c r="L423" s="68"/>
      <c r="M423" s="69"/>
      <c r="N423" s="55"/>
      <c r="O423" s="22">
        <f>SUM(O425)</f>
        <v>700</v>
      </c>
      <c r="P423" s="22">
        <f>SUM(P425)</f>
        <v>700</v>
      </c>
      <c r="Q423" s="22">
        <f>SUM(Q425)</f>
        <v>700</v>
      </c>
      <c r="R423" s="9"/>
    </row>
    <row r="424" spans="1:18" ht="24" customHeight="1">
      <c r="A424" s="118" t="s">
        <v>383</v>
      </c>
      <c r="B424" s="119"/>
      <c r="C424" s="119"/>
      <c r="D424" s="119"/>
      <c r="E424" s="119"/>
      <c r="F424" s="119"/>
      <c r="G424" s="120"/>
      <c r="H424" s="12">
        <v>10</v>
      </c>
      <c r="I424" s="12">
        <v>3</v>
      </c>
      <c r="J424" s="36" t="s">
        <v>201</v>
      </c>
      <c r="K424" s="68" t="s">
        <v>113</v>
      </c>
      <c r="L424" s="68" t="s">
        <v>349</v>
      </c>
      <c r="M424" s="69"/>
      <c r="N424" s="55"/>
      <c r="O424" s="22">
        <f>SUM(O425)</f>
        <v>700</v>
      </c>
      <c r="P424" s="22">
        <f t="shared" ref="P424:Q424" si="171">SUM(P425)</f>
        <v>700</v>
      </c>
      <c r="Q424" s="22">
        <f t="shared" si="171"/>
        <v>700</v>
      </c>
      <c r="R424" s="9"/>
    </row>
    <row r="425" spans="1:18" ht="21.75" customHeight="1">
      <c r="A425" s="103" t="s">
        <v>200</v>
      </c>
      <c r="B425" s="116"/>
      <c r="C425" s="116"/>
      <c r="D425" s="116"/>
      <c r="E425" s="116"/>
      <c r="F425" s="116"/>
      <c r="G425" s="117"/>
      <c r="H425" s="12">
        <v>10</v>
      </c>
      <c r="I425" s="12">
        <v>3</v>
      </c>
      <c r="J425" s="59" t="s">
        <v>201</v>
      </c>
      <c r="K425" s="58" t="s">
        <v>113</v>
      </c>
      <c r="L425" s="58" t="s">
        <v>349</v>
      </c>
      <c r="M425" s="60" t="s">
        <v>338</v>
      </c>
      <c r="N425" s="55"/>
      <c r="O425" s="22">
        <f>SUM(O426)</f>
        <v>700</v>
      </c>
      <c r="P425" s="22">
        <f t="shared" ref="P425:Q425" si="172">SUM(P426)</f>
        <v>700</v>
      </c>
      <c r="Q425" s="22">
        <f t="shared" si="172"/>
        <v>700</v>
      </c>
      <c r="R425" s="9"/>
    </row>
    <row r="426" spans="1:18" ht="21.75" customHeight="1">
      <c r="A426" s="103" t="s">
        <v>25</v>
      </c>
      <c r="B426" s="116"/>
      <c r="C426" s="116"/>
      <c r="D426" s="116"/>
      <c r="E426" s="116"/>
      <c r="F426" s="116"/>
      <c r="G426" s="117"/>
      <c r="H426" s="12">
        <v>10</v>
      </c>
      <c r="I426" s="12">
        <v>3</v>
      </c>
      <c r="J426" s="36" t="s">
        <v>201</v>
      </c>
      <c r="K426" s="68" t="s">
        <v>113</v>
      </c>
      <c r="L426" s="68" t="s">
        <v>349</v>
      </c>
      <c r="M426" s="69" t="s">
        <v>338</v>
      </c>
      <c r="N426" s="55">
        <v>320</v>
      </c>
      <c r="O426" s="22">
        <v>700</v>
      </c>
      <c r="P426" s="22">
        <v>700</v>
      </c>
      <c r="Q426" s="22">
        <v>700</v>
      </c>
      <c r="R426" s="9"/>
    </row>
    <row r="427" spans="1:18" ht="62.25" hidden="1" customHeight="1">
      <c r="A427" s="103" t="s">
        <v>33</v>
      </c>
      <c r="B427" s="116"/>
      <c r="C427" s="116"/>
      <c r="D427" s="116"/>
      <c r="E427" s="116"/>
      <c r="F427" s="116"/>
      <c r="G427" s="117"/>
      <c r="H427" s="12">
        <v>10</v>
      </c>
      <c r="I427" s="12">
        <v>3</v>
      </c>
      <c r="J427" s="59" t="s">
        <v>201</v>
      </c>
      <c r="K427" s="58" t="s">
        <v>113</v>
      </c>
      <c r="L427" s="58" t="s">
        <v>114</v>
      </c>
      <c r="M427" s="60" t="s">
        <v>197</v>
      </c>
      <c r="N427" s="55">
        <v>0</v>
      </c>
      <c r="O427" s="22">
        <f>SUM(O428)</f>
        <v>0</v>
      </c>
      <c r="P427" s="22">
        <f t="shared" ref="P427:Q427" si="173">SUM(P428)</f>
        <v>0</v>
      </c>
      <c r="Q427" s="22">
        <f t="shared" si="173"/>
        <v>0</v>
      </c>
      <c r="R427" s="9"/>
    </row>
    <row r="428" spans="1:18" ht="22.5" hidden="1" customHeight="1">
      <c r="A428" s="103" t="s">
        <v>25</v>
      </c>
      <c r="B428" s="116"/>
      <c r="C428" s="116"/>
      <c r="D428" s="116"/>
      <c r="E428" s="116"/>
      <c r="F428" s="116"/>
      <c r="G428" s="117"/>
      <c r="H428" s="12">
        <v>10</v>
      </c>
      <c r="I428" s="12">
        <v>3</v>
      </c>
      <c r="J428" s="59" t="s">
        <v>201</v>
      </c>
      <c r="K428" s="58" t="s">
        <v>113</v>
      </c>
      <c r="L428" s="58" t="s">
        <v>114</v>
      </c>
      <c r="M428" s="60" t="s">
        <v>197</v>
      </c>
      <c r="N428" s="55">
        <v>320</v>
      </c>
      <c r="O428" s="22"/>
      <c r="P428" s="22"/>
      <c r="Q428" s="22"/>
      <c r="R428" s="9"/>
    </row>
    <row r="429" spans="1:18" ht="51" hidden="1" customHeight="1">
      <c r="A429" s="103" t="s">
        <v>32</v>
      </c>
      <c r="B429" s="116"/>
      <c r="C429" s="116"/>
      <c r="D429" s="116"/>
      <c r="E429" s="116"/>
      <c r="F429" s="116"/>
      <c r="G429" s="117"/>
      <c r="H429" s="12">
        <v>10</v>
      </c>
      <c r="I429" s="12">
        <v>3</v>
      </c>
      <c r="J429" s="59" t="s">
        <v>201</v>
      </c>
      <c r="K429" s="58" t="s">
        <v>113</v>
      </c>
      <c r="L429" s="58" t="s">
        <v>114</v>
      </c>
      <c r="M429" s="60" t="s">
        <v>196</v>
      </c>
      <c r="N429" s="55">
        <v>0</v>
      </c>
      <c r="O429" s="22">
        <f>SUM(O430)</f>
        <v>0</v>
      </c>
      <c r="P429" s="22">
        <f t="shared" ref="P429:Q429" si="174">SUM(P430)</f>
        <v>0</v>
      </c>
      <c r="Q429" s="22">
        <f t="shared" si="174"/>
        <v>0</v>
      </c>
      <c r="R429" s="9"/>
    </row>
    <row r="430" spans="1:18" ht="25.5" hidden="1" customHeight="1">
      <c r="A430" s="103" t="s">
        <v>25</v>
      </c>
      <c r="B430" s="116"/>
      <c r="C430" s="116"/>
      <c r="D430" s="116"/>
      <c r="E430" s="116"/>
      <c r="F430" s="116"/>
      <c r="G430" s="117"/>
      <c r="H430" s="12">
        <v>10</v>
      </c>
      <c r="I430" s="12">
        <v>3</v>
      </c>
      <c r="J430" s="59" t="s">
        <v>201</v>
      </c>
      <c r="K430" s="58" t="s">
        <v>113</v>
      </c>
      <c r="L430" s="58" t="s">
        <v>114</v>
      </c>
      <c r="M430" s="60" t="s">
        <v>196</v>
      </c>
      <c r="N430" s="55">
        <v>320</v>
      </c>
      <c r="O430" s="22"/>
      <c r="P430" s="22"/>
      <c r="Q430" s="22"/>
      <c r="R430" s="9"/>
    </row>
    <row r="431" spans="1:18" ht="71.650000000000006" hidden="1" customHeight="1">
      <c r="A431" s="103" t="s">
        <v>31</v>
      </c>
      <c r="B431" s="116"/>
      <c r="C431" s="116"/>
      <c r="D431" s="116"/>
      <c r="E431" s="116"/>
      <c r="F431" s="116"/>
      <c r="G431" s="117"/>
      <c r="H431" s="12">
        <v>10</v>
      </c>
      <c r="I431" s="12">
        <v>3</v>
      </c>
      <c r="J431" s="59" t="s">
        <v>193</v>
      </c>
      <c r="K431" s="58" t="s">
        <v>192</v>
      </c>
      <c r="L431" s="58"/>
      <c r="M431" s="60" t="s">
        <v>195</v>
      </c>
      <c r="N431" s="55">
        <v>0</v>
      </c>
      <c r="O431" s="22">
        <f>SUM(O432)</f>
        <v>0</v>
      </c>
      <c r="P431" s="22">
        <f t="shared" ref="P431:Q431" si="175">SUM(P432)</f>
        <v>0</v>
      </c>
      <c r="Q431" s="22">
        <f t="shared" si="175"/>
        <v>0</v>
      </c>
      <c r="R431" s="9"/>
    </row>
    <row r="432" spans="1:18" ht="13.15" hidden="1" customHeight="1">
      <c r="A432" s="110" t="s">
        <v>25</v>
      </c>
      <c r="B432" s="110"/>
      <c r="C432" s="110"/>
      <c r="D432" s="110"/>
      <c r="E432" s="110"/>
      <c r="F432" s="110"/>
      <c r="G432" s="104"/>
      <c r="H432" s="12">
        <v>10</v>
      </c>
      <c r="I432" s="12">
        <v>3</v>
      </c>
      <c r="J432" s="59" t="s">
        <v>193</v>
      </c>
      <c r="K432" s="58" t="s">
        <v>192</v>
      </c>
      <c r="L432" s="58"/>
      <c r="M432" s="60" t="s">
        <v>195</v>
      </c>
      <c r="N432" s="55">
        <v>320</v>
      </c>
      <c r="O432" s="22"/>
      <c r="P432" s="22"/>
      <c r="Q432" s="22"/>
      <c r="R432" s="9"/>
    </row>
    <row r="433" spans="1:18" ht="93" hidden="1" customHeight="1">
      <c r="A433" s="103" t="s">
        <v>30</v>
      </c>
      <c r="B433" s="116"/>
      <c r="C433" s="116"/>
      <c r="D433" s="116"/>
      <c r="E433" s="116"/>
      <c r="F433" s="116"/>
      <c r="G433" s="117"/>
      <c r="H433" s="12">
        <v>10</v>
      </c>
      <c r="I433" s="12">
        <v>3</v>
      </c>
      <c r="J433" s="59" t="s">
        <v>193</v>
      </c>
      <c r="K433" s="58" t="s">
        <v>192</v>
      </c>
      <c r="L433" s="58"/>
      <c r="M433" s="60" t="s">
        <v>191</v>
      </c>
      <c r="N433" s="55">
        <v>0</v>
      </c>
      <c r="O433" s="22">
        <f t="shared" ref="O433:Q433" si="176">+Q433/1000</f>
        <v>0</v>
      </c>
      <c r="P433" s="22">
        <f t="shared" si="176"/>
        <v>0</v>
      </c>
      <c r="Q433" s="22">
        <f t="shared" si="176"/>
        <v>0</v>
      </c>
      <c r="R433" s="9"/>
    </row>
    <row r="434" spans="1:18" ht="21.75" hidden="1" customHeight="1">
      <c r="A434" s="110" t="s">
        <v>25</v>
      </c>
      <c r="B434" s="110"/>
      <c r="C434" s="110"/>
      <c r="D434" s="110"/>
      <c r="E434" s="110"/>
      <c r="F434" s="110"/>
      <c r="G434" s="104"/>
      <c r="H434" s="12">
        <v>10</v>
      </c>
      <c r="I434" s="12">
        <v>3</v>
      </c>
      <c r="J434" s="59" t="s">
        <v>193</v>
      </c>
      <c r="K434" s="58" t="s">
        <v>192</v>
      </c>
      <c r="L434" s="58"/>
      <c r="M434" s="60" t="s">
        <v>191</v>
      </c>
      <c r="N434" s="55">
        <v>320</v>
      </c>
      <c r="O434" s="22"/>
      <c r="P434" s="22"/>
      <c r="Q434" s="22"/>
      <c r="R434" s="9"/>
    </row>
    <row r="435" spans="1:18" ht="101.25" hidden="1" customHeight="1">
      <c r="A435" s="110" t="s">
        <v>29</v>
      </c>
      <c r="B435" s="110"/>
      <c r="C435" s="110"/>
      <c r="D435" s="110"/>
      <c r="E435" s="110"/>
      <c r="F435" s="110"/>
      <c r="G435" s="104"/>
      <c r="H435" s="12">
        <v>10</v>
      </c>
      <c r="I435" s="12">
        <v>3</v>
      </c>
      <c r="J435" s="59" t="s">
        <v>193</v>
      </c>
      <c r="K435" s="58" t="s">
        <v>192</v>
      </c>
      <c r="L435" s="58"/>
      <c r="M435" s="60" t="s">
        <v>194</v>
      </c>
      <c r="N435" s="55">
        <v>0</v>
      </c>
      <c r="O435" s="22">
        <f>SUM(O436)</f>
        <v>0</v>
      </c>
      <c r="P435" s="22">
        <f t="shared" ref="P435:Q435" si="177">SUM(P436)</f>
        <v>0</v>
      </c>
      <c r="Q435" s="22">
        <f t="shared" si="177"/>
        <v>0</v>
      </c>
      <c r="R435" s="9"/>
    </row>
    <row r="436" spans="1:18" ht="9" hidden="1" customHeight="1">
      <c r="A436" s="110" t="s">
        <v>25</v>
      </c>
      <c r="B436" s="110"/>
      <c r="C436" s="110"/>
      <c r="D436" s="110"/>
      <c r="E436" s="110"/>
      <c r="F436" s="110"/>
      <c r="G436" s="104"/>
      <c r="H436" s="12">
        <v>10</v>
      </c>
      <c r="I436" s="12">
        <v>3</v>
      </c>
      <c r="J436" s="59" t="s">
        <v>193</v>
      </c>
      <c r="K436" s="58" t="s">
        <v>192</v>
      </c>
      <c r="L436" s="58"/>
      <c r="M436" s="60" t="s">
        <v>194</v>
      </c>
      <c r="N436" s="55">
        <v>320</v>
      </c>
      <c r="O436" s="22"/>
      <c r="P436" s="22"/>
      <c r="Q436" s="22"/>
      <c r="R436" s="9"/>
    </row>
    <row r="437" spans="1:18" ht="13.15" customHeight="1">
      <c r="A437" s="107" t="s">
        <v>352</v>
      </c>
      <c r="B437" s="108"/>
      <c r="C437" s="108"/>
      <c r="D437" s="108"/>
      <c r="E437" s="108"/>
      <c r="F437" s="108"/>
      <c r="G437" s="109"/>
      <c r="H437" s="12">
        <v>10</v>
      </c>
      <c r="I437" s="12">
        <v>3</v>
      </c>
      <c r="J437" s="63" t="s">
        <v>138</v>
      </c>
      <c r="K437" s="64"/>
      <c r="L437" s="64"/>
      <c r="M437" s="65"/>
      <c r="N437" s="55"/>
      <c r="O437" s="22">
        <f>SUM(O438)</f>
        <v>8466.2999999999993</v>
      </c>
      <c r="P437" s="22">
        <f t="shared" ref="P437:Q437" si="178">SUM(P438)</f>
        <v>207</v>
      </c>
      <c r="Q437" s="22">
        <f t="shared" si="178"/>
        <v>207</v>
      </c>
      <c r="R437" s="9"/>
    </row>
    <row r="438" spans="1:18" ht="12.75" customHeight="1">
      <c r="A438" s="107" t="s">
        <v>353</v>
      </c>
      <c r="B438" s="108"/>
      <c r="C438" s="108"/>
      <c r="D438" s="108"/>
      <c r="E438" s="108"/>
      <c r="F438" s="108"/>
      <c r="G438" s="109"/>
      <c r="H438" s="12">
        <v>10</v>
      </c>
      <c r="I438" s="12">
        <v>3</v>
      </c>
      <c r="J438" s="59" t="s">
        <v>138</v>
      </c>
      <c r="K438" s="58" t="s">
        <v>139</v>
      </c>
      <c r="L438" s="58"/>
      <c r="M438" s="60"/>
      <c r="N438" s="55"/>
      <c r="O438" s="22">
        <f>SUM(O439,O441)</f>
        <v>8466.2999999999993</v>
      </c>
      <c r="P438" s="22">
        <f t="shared" ref="P438:Q438" si="179">SUM(P439,P441)</f>
        <v>207</v>
      </c>
      <c r="Q438" s="22">
        <f t="shared" si="179"/>
        <v>207</v>
      </c>
      <c r="R438" s="9"/>
    </row>
    <row r="439" spans="1:18" ht="77.25" hidden="1" customHeight="1">
      <c r="A439" s="103" t="s">
        <v>190</v>
      </c>
      <c r="B439" s="116"/>
      <c r="C439" s="116"/>
      <c r="D439" s="116"/>
      <c r="E439" s="116"/>
      <c r="F439" s="116"/>
      <c r="G439" s="117"/>
      <c r="H439" s="12">
        <v>10</v>
      </c>
      <c r="I439" s="12">
        <v>3</v>
      </c>
      <c r="J439" s="36" t="s">
        <v>138</v>
      </c>
      <c r="K439" s="68" t="s">
        <v>139</v>
      </c>
      <c r="L439" s="68" t="s">
        <v>114</v>
      </c>
      <c r="M439" s="69" t="s">
        <v>339</v>
      </c>
      <c r="N439" s="55"/>
      <c r="O439" s="22">
        <f>SUM(O440)</f>
        <v>8259.2999999999993</v>
      </c>
      <c r="P439" s="22">
        <f t="shared" ref="P439:Q439" si="180">SUM(P440)</f>
        <v>0</v>
      </c>
      <c r="Q439" s="22">
        <f t="shared" si="180"/>
        <v>0</v>
      </c>
      <c r="R439" s="9"/>
    </row>
    <row r="440" spans="1:18" ht="21.75" hidden="1" customHeight="1">
      <c r="A440" s="110" t="s">
        <v>25</v>
      </c>
      <c r="B440" s="110"/>
      <c r="C440" s="110"/>
      <c r="D440" s="110"/>
      <c r="E440" s="110"/>
      <c r="F440" s="110"/>
      <c r="G440" s="104"/>
      <c r="H440" s="12">
        <v>10</v>
      </c>
      <c r="I440" s="12">
        <v>3</v>
      </c>
      <c r="J440" s="59" t="s">
        <v>138</v>
      </c>
      <c r="K440" s="58" t="s">
        <v>139</v>
      </c>
      <c r="L440" s="58" t="s">
        <v>114</v>
      </c>
      <c r="M440" s="60" t="s">
        <v>339</v>
      </c>
      <c r="N440" s="55">
        <v>320</v>
      </c>
      <c r="O440" s="22">
        <v>8259.2999999999993</v>
      </c>
      <c r="P440" s="22"/>
      <c r="Q440" s="22"/>
      <c r="R440" s="9"/>
    </row>
    <row r="441" spans="1:18" ht="20.65" customHeight="1">
      <c r="A441" s="110" t="s">
        <v>28</v>
      </c>
      <c r="B441" s="110"/>
      <c r="C441" s="110"/>
      <c r="D441" s="110"/>
      <c r="E441" s="110"/>
      <c r="F441" s="110"/>
      <c r="G441" s="104"/>
      <c r="H441" s="12">
        <v>10</v>
      </c>
      <c r="I441" s="12">
        <v>3</v>
      </c>
      <c r="J441" s="36" t="s">
        <v>138</v>
      </c>
      <c r="K441" s="68" t="s">
        <v>139</v>
      </c>
      <c r="L441" s="68" t="s">
        <v>114</v>
      </c>
      <c r="M441" s="69" t="s">
        <v>340</v>
      </c>
      <c r="N441" s="55"/>
      <c r="O441" s="22">
        <f>SUM(O442)</f>
        <v>207</v>
      </c>
      <c r="P441" s="22">
        <f t="shared" ref="P441:Q441" si="181">SUM(P442)</f>
        <v>207</v>
      </c>
      <c r="Q441" s="22">
        <f t="shared" si="181"/>
        <v>207</v>
      </c>
      <c r="R441" s="9"/>
    </row>
    <row r="442" spans="1:18" ht="20.65" customHeight="1">
      <c r="A442" s="110" t="s">
        <v>182</v>
      </c>
      <c r="B442" s="110"/>
      <c r="C442" s="110"/>
      <c r="D442" s="110"/>
      <c r="E442" s="110"/>
      <c r="F442" s="110"/>
      <c r="G442" s="104"/>
      <c r="H442" s="12">
        <v>10</v>
      </c>
      <c r="I442" s="12">
        <v>3</v>
      </c>
      <c r="J442" s="59" t="s">
        <v>138</v>
      </c>
      <c r="K442" s="58" t="s">
        <v>139</v>
      </c>
      <c r="L442" s="58" t="s">
        <v>114</v>
      </c>
      <c r="M442" s="60" t="s">
        <v>340</v>
      </c>
      <c r="N442" s="55">
        <v>310</v>
      </c>
      <c r="O442" s="22">
        <v>207</v>
      </c>
      <c r="P442" s="22">
        <v>207</v>
      </c>
      <c r="Q442" s="22">
        <v>207</v>
      </c>
      <c r="R442" s="9"/>
    </row>
    <row r="443" spans="1:18" ht="13.15" customHeight="1">
      <c r="A443" s="110" t="s">
        <v>27</v>
      </c>
      <c r="B443" s="110"/>
      <c r="C443" s="110"/>
      <c r="D443" s="110"/>
      <c r="E443" s="110"/>
      <c r="F443" s="110"/>
      <c r="G443" s="104"/>
      <c r="H443" s="12">
        <v>10</v>
      </c>
      <c r="I443" s="12">
        <v>4</v>
      </c>
      <c r="J443" s="36"/>
      <c r="K443" s="68"/>
      <c r="L443" s="68"/>
      <c r="M443" s="69"/>
      <c r="N443" s="55"/>
      <c r="O443" s="22">
        <f>SUM(O444)</f>
        <v>5199.7</v>
      </c>
      <c r="P443" s="22">
        <f t="shared" ref="P443:Q447" si="182">SUM(P444)</f>
        <v>6403</v>
      </c>
      <c r="Q443" s="22">
        <f t="shared" si="182"/>
        <v>6403</v>
      </c>
      <c r="R443" s="9"/>
    </row>
    <row r="444" spans="1:18" ht="23.25" customHeight="1">
      <c r="A444" s="103" t="s">
        <v>187</v>
      </c>
      <c r="B444" s="116"/>
      <c r="C444" s="116"/>
      <c r="D444" s="116"/>
      <c r="E444" s="116"/>
      <c r="F444" s="116"/>
      <c r="G444" s="117"/>
      <c r="H444" s="12">
        <v>10</v>
      </c>
      <c r="I444" s="12">
        <v>4</v>
      </c>
      <c r="J444" s="59" t="s">
        <v>150</v>
      </c>
      <c r="K444" s="58"/>
      <c r="L444" s="58"/>
      <c r="M444" s="60"/>
      <c r="N444" s="55"/>
      <c r="O444" s="22">
        <f>SUM(O445)</f>
        <v>5199.7</v>
      </c>
      <c r="P444" s="22">
        <f t="shared" si="182"/>
        <v>6403</v>
      </c>
      <c r="Q444" s="22">
        <f t="shared" si="182"/>
        <v>6403</v>
      </c>
      <c r="R444" s="9"/>
    </row>
    <row r="445" spans="1:18" ht="24" customHeight="1">
      <c r="A445" s="103" t="s">
        <v>188</v>
      </c>
      <c r="B445" s="116"/>
      <c r="C445" s="116"/>
      <c r="D445" s="116"/>
      <c r="E445" s="116"/>
      <c r="F445" s="116"/>
      <c r="G445" s="117"/>
      <c r="H445" s="12">
        <v>10</v>
      </c>
      <c r="I445" s="12">
        <v>4</v>
      </c>
      <c r="J445" s="36" t="s">
        <v>150</v>
      </c>
      <c r="K445" s="68" t="s">
        <v>113</v>
      </c>
      <c r="L445" s="68"/>
      <c r="M445" s="69"/>
      <c r="N445" s="55"/>
      <c r="O445" s="22">
        <f>SUM(O447)</f>
        <v>5199.7</v>
      </c>
      <c r="P445" s="22">
        <f>SUM(P447)</f>
        <v>6403</v>
      </c>
      <c r="Q445" s="22">
        <f>SUM(Q447)</f>
        <v>6403</v>
      </c>
      <c r="R445" s="9"/>
    </row>
    <row r="446" spans="1:18" ht="33" customHeight="1">
      <c r="A446" s="118" t="s">
        <v>384</v>
      </c>
      <c r="B446" s="119"/>
      <c r="C446" s="119"/>
      <c r="D446" s="119"/>
      <c r="E446" s="119"/>
      <c r="F446" s="119"/>
      <c r="G446" s="120"/>
      <c r="H446" s="12">
        <v>10</v>
      </c>
      <c r="I446" s="12">
        <v>4</v>
      </c>
      <c r="J446" s="36" t="s">
        <v>150</v>
      </c>
      <c r="K446" s="68" t="s">
        <v>113</v>
      </c>
      <c r="L446" s="68" t="s">
        <v>150</v>
      </c>
      <c r="M446" s="69"/>
      <c r="N446" s="55"/>
      <c r="O446" s="22">
        <f>SUM(O447)</f>
        <v>5199.7</v>
      </c>
      <c r="P446" s="22">
        <f t="shared" ref="P446:Q446" si="183">SUM(P447)</f>
        <v>6403</v>
      </c>
      <c r="Q446" s="22">
        <f t="shared" si="183"/>
        <v>6403</v>
      </c>
      <c r="R446" s="9"/>
    </row>
    <row r="447" spans="1:18" ht="78.75" customHeight="1">
      <c r="A447" s="103" t="s">
        <v>189</v>
      </c>
      <c r="B447" s="116"/>
      <c r="C447" s="116"/>
      <c r="D447" s="116"/>
      <c r="E447" s="116"/>
      <c r="F447" s="116"/>
      <c r="G447" s="117"/>
      <c r="H447" s="12">
        <v>10</v>
      </c>
      <c r="I447" s="12">
        <v>4</v>
      </c>
      <c r="J447" s="59" t="s">
        <v>150</v>
      </c>
      <c r="K447" s="58" t="s">
        <v>113</v>
      </c>
      <c r="L447" s="58" t="s">
        <v>150</v>
      </c>
      <c r="M447" s="60" t="s">
        <v>341</v>
      </c>
      <c r="N447" s="55"/>
      <c r="O447" s="22">
        <f>SUM(O448)</f>
        <v>5199.7</v>
      </c>
      <c r="P447" s="22">
        <f t="shared" si="182"/>
        <v>6403</v>
      </c>
      <c r="Q447" s="22">
        <f t="shared" si="182"/>
        <v>6403</v>
      </c>
      <c r="R447" s="9"/>
    </row>
    <row r="448" spans="1:18" ht="21" customHeight="1">
      <c r="A448" s="110" t="s">
        <v>182</v>
      </c>
      <c r="B448" s="110"/>
      <c r="C448" s="110"/>
      <c r="D448" s="110"/>
      <c r="E448" s="110"/>
      <c r="F448" s="110"/>
      <c r="G448" s="104"/>
      <c r="H448" s="12">
        <v>10</v>
      </c>
      <c r="I448" s="12">
        <v>4</v>
      </c>
      <c r="J448" s="36" t="s">
        <v>150</v>
      </c>
      <c r="K448" s="68" t="s">
        <v>113</v>
      </c>
      <c r="L448" s="68" t="s">
        <v>150</v>
      </c>
      <c r="M448" s="69" t="s">
        <v>341</v>
      </c>
      <c r="N448" s="55">
        <v>310</v>
      </c>
      <c r="O448" s="22">
        <v>5199.7</v>
      </c>
      <c r="P448" s="22">
        <v>6403</v>
      </c>
      <c r="Q448" s="22">
        <v>6403</v>
      </c>
      <c r="R448" s="9"/>
    </row>
    <row r="449" spans="1:18" ht="13.15" customHeight="1">
      <c r="A449" s="110" t="s">
        <v>26</v>
      </c>
      <c r="B449" s="110"/>
      <c r="C449" s="110"/>
      <c r="D449" s="110"/>
      <c r="E449" s="110"/>
      <c r="F449" s="110"/>
      <c r="G449" s="104"/>
      <c r="H449" s="12">
        <v>10</v>
      </c>
      <c r="I449" s="12">
        <v>6</v>
      </c>
      <c r="J449" s="59"/>
      <c r="K449" s="58"/>
      <c r="L449" s="58"/>
      <c r="M449" s="60"/>
      <c r="N449" s="55"/>
      <c r="O449" s="22">
        <f>SUM(O450,O455)</f>
        <v>1835</v>
      </c>
      <c r="P449" s="22">
        <f t="shared" ref="P449:Q449" si="184">SUM(P450,P455)</f>
        <v>1835</v>
      </c>
      <c r="Q449" s="22">
        <f t="shared" si="184"/>
        <v>1835</v>
      </c>
      <c r="R449" s="9"/>
    </row>
    <row r="450" spans="1:18" ht="44.25" customHeight="1">
      <c r="A450" s="103" t="s">
        <v>183</v>
      </c>
      <c r="B450" s="116"/>
      <c r="C450" s="116"/>
      <c r="D450" s="116"/>
      <c r="E450" s="116"/>
      <c r="F450" s="116"/>
      <c r="G450" s="117"/>
      <c r="H450" s="12">
        <v>10</v>
      </c>
      <c r="I450" s="12">
        <v>6</v>
      </c>
      <c r="J450" s="36" t="s">
        <v>184</v>
      </c>
      <c r="K450" s="68"/>
      <c r="L450" s="68"/>
      <c r="M450" s="69"/>
      <c r="N450" s="55"/>
      <c r="O450" s="22">
        <f>SUM(O451)</f>
        <v>1500</v>
      </c>
      <c r="P450" s="22">
        <f t="shared" ref="P450:Q450" si="185">SUM(P451)</f>
        <v>1500</v>
      </c>
      <c r="Q450" s="22">
        <f t="shared" si="185"/>
        <v>1500</v>
      </c>
      <c r="R450" s="9"/>
    </row>
    <row r="451" spans="1:18" ht="22.5" customHeight="1">
      <c r="A451" s="103" t="s">
        <v>185</v>
      </c>
      <c r="B451" s="116"/>
      <c r="C451" s="116"/>
      <c r="D451" s="116"/>
      <c r="E451" s="116"/>
      <c r="F451" s="116"/>
      <c r="G451" s="117"/>
      <c r="H451" s="12">
        <v>10</v>
      </c>
      <c r="I451" s="12">
        <v>6</v>
      </c>
      <c r="J451" s="36" t="s">
        <v>184</v>
      </c>
      <c r="K451" s="68" t="s">
        <v>113</v>
      </c>
      <c r="L451" s="68"/>
      <c r="M451" s="69"/>
      <c r="N451" s="55"/>
      <c r="O451" s="22">
        <f>SUM(O453)</f>
        <v>1500</v>
      </c>
      <c r="P451" s="22">
        <f>SUM(P453)</f>
        <v>1500</v>
      </c>
      <c r="Q451" s="22">
        <f>SUM(Q453)</f>
        <v>1500</v>
      </c>
      <c r="R451" s="9"/>
    </row>
    <row r="452" spans="1:18" ht="44.25" customHeight="1">
      <c r="A452" s="118" t="s">
        <v>385</v>
      </c>
      <c r="B452" s="119"/>
      <c r="C452" s="119"/>
      <c r="D452" s="119"/>
      <c r="E452" s="119"/>
      <c r="F452" s="119"/>
      <c r="G452" s="120"/>
      <c r="H452" s="12">
        <v>10</v>
      </c>
      <c r="I452" s="12">
        <v>6</v>
      </c>
      <c r="J452" s="59" t="s">
        <v>184</v>
      </c>
      <c r="K452" s="58" t="s">
        <v>113</v>
      </c>
      <c r="L452" s="58" t="s">
        <v>349</v>
      </c>
      <c r="M452" s="60"/>
      <c r="N452" s="55"/>
      <c r="O452" s="22">
        <f>SUM(O453)</f>
        <v>1500</v>
      </c>
      <c r="P452" s="22">
        <f t="shared" ref="P452:Q452" si="186">SUM(P453)</f>
        <v>1500</v>
      </c>
      <c r="Q452" s="22">
        <f t="shared" si="186"/>
        <v>1500</v>
      </c>
      <c r="R452" s="9"/>
    </row>
    <row r="453" spans="1:18" ht="23.25" customHeight="1">
      <c r="A453" s="103" t="s">
        <v>186</v>
      </c>
      <c r="B453" s="116"/>
      <c r="C453" s="116"/>
      <c r="D453" s="116"/>
      <c r="E453" s="116"/>
      <c r="F453" s="116"/>
      <c r="G453" s="117"/>
      <c r="H453" s="12">
        <v>10</v>
      </c>
      <c r="I453" s="12">
        <v>6</v>
      </c>
      <c r="J453" s="36" t="s">
        <v>184</v>
      </c>
      <c r="K453" s="68" t="s">
        <v>113</v>
      </c>
      <c r="L453" s="68" t="s">
        <v>349</v>
      </c>
      <c r="M453" s="69" t="s">
        <v>342</v>
      </c>
      <c r="N453" s="55"/>
      <c r="O453" s="22">
        <f>SUM(O454)</f>
        <v>1500</v>
      </c>
      <c r="P453" s="22">
        <f t="shared" ref="P453:Q453" si="187">SUM(P454)</f>
        <v>1500</v>
      </c>
      <c r="Q453" s="22">
        <f t="shared" si="187"/>
        <v>1500</v>
      </c>
      <c r="R453" s="9"/>
    </row>
    <row r="454" spans="1:18" ht="21.75" customHeight="1">
      <c r="A454" s="110" t="s">
        <v>25</v>
      </c>
      <c r="B454" s="110"/>
      <c r="C454" s="110"/>
      <c r="D454" s="110"/>
      <c r="E454" s="110"/>
      <c r="F454" s="110"/>
      <c r="G454" s="104"/>
      <c r="H454" s="12">
        <v>10</v>
      </c>
      <c r="I454" s="12">
        <v>6</v>
      </c>
      <c r="J454" s="59" t="s">
        <v>184</v>
      </c>
      <c r="K454" s="58" t="s">
        <v>113</v>
      </c>
      <c r="L454" s="58" t="s">
        <v>349</v>
      </c>
      <c r="M454" s="60"/>
      <c r="N454" s="55">
        <v>320</v>
      </c>
      <c r="O454" s="22">
        <v>1500</v>
      </c>
      <c r="P454" s="22">
        <v>1500</v>
      </c>
      <c r="Q454" s="22">
        <v>1500</v>
      </c>
      <c r="R454" s="9"/>
    </row>
    <row r="455" spans="1:18" ht="15.75" customHeight="1">
      <c r="A455" s="107" t="s">
        <v>352</v>
      </c>
      <c r="B455" s="108"/>
      <c r="C455" s="108"/>
      <c r="D455" s="108"/>
      <c r="E455" s="108"/>
      <c r="F455" s="108"/>
      <c r="G455" s="109"/>
      <c r="H455" s="12">
        <v>10</v>
      </c>
      <c r="I455" s="12">
        <v>6</v>
      </c>
      <c r="J455" s="36" t="s">
        <v>138</v>
      </c>
      <c r="K455" s="68"/>
      <c r="L455" s="68"/>
      <c r="M455" s="69"/>
      <c r="N455" s="55"/>
      <c r="O455" s="22">
        <f>SUM(O456)</f>
        <v>335</v>
      </c>
      <c r="P455" s="22">
        <f t="shared" ref="P455:Q456" si="188">SUM(P456)</f>
        <v>335</v>
      </c>
      <c r="Q455" s="22">
        <f t="shared" si="188"/>
        <v>335</v>
      </c>
      <c r="R455" s="9"/>
    </row>
    <row r="456" spans="1:18" ht="15.75" customHeight="1">
      <c r="A456" s="107" t="s">
        <v>353</v>
      </c>
      <c r="B456" s="108"/>
      <c r="C456" s="108"/>
      <c r="D456" s="108"/>
      <c r="E456" s="108"/>
      <c r="F456" s="108"/>
      <c r="G456" s="109"/>
      <c r="H456" s="12">
        <v>10</v>
      </c>
      <c r="I456" s="12">
        <v>6</v>
      </c>
      <c r="J456" s="36" t="s">
        <v>138</v>
      </c>
      <c r="K456" s="68" t="s">
        <v>139</v>
      </c>
      <c r="L456" s="68"/>
      <c r="M456" s="69"/>
      <c r="N456" s="55"/>
      <c r="O456" s="22">
        <f>SUM(O457)</f>
        <v>335</v>
      </c>
      <c r="P456" s="22">
        <f t="shared" si="188"/>
        <v>335</v>
      </c>
      <c r="Q456" s="22">
        <f t="shared" si="188"/>
        <v>335</v>
      </c>
      <c r="R456" s="9"/>
    </row>
    <row r="457" spans="1:18" ht="24" customHeight="1">
      <c r="A457" s="110" t="s">
        <v>410</v>
      </c>
      <c r="B457" s="110"/>
      <c r="C457" s="110"/>
      <c r="D457" s="110"/>
      <c r="E457" s="110"/>
      <c r="F457" s="110"/>
      <c r="G457" s="104"/>
      <c r="H457" s="12">
        <v>10</v>
      </c>
      <c r="I457" s="12">
        <v>6</v>
      </c>
      <c r="J457" s="59" t="s">
        <v>138</v>
      </c>
      <c r="K457" s="58" t="s">
        <v>139</v>
      </c>
      <c r="L457" s="58" t="s">
        <v>114</v>
      </c>
      <c r="M457" s="60" t="s">
        <v>343</v>
      </c>
      <c r="N457" s="55"/>
      <c r="O457" s="22">
        <f>SUM(O458:O459)</f>
        <v>335</v>
      </c>
      <c r="P457" s="22">
        <f t="shared" ref="P457:Q457" si="189">SUM(P458:P459)</f>
        <v>335</v>
      </c>
      <c r="Q457" s="22">
        <f t="shared" si="189"/>
        <v>335</v>
      </c>
      <c r="R457" s="9"/>
    </row>
    <row r="458" spans="1:18" ht="20.65" customHeight="1">
      <c r="A458" s="104" t="s">
        <v>119</v>
      </c>
      <c r="B458" s="105"/>
      <c r="C458" s="105"/>
      <c r="D458" s="105"/>
      <c r="E458" s="105"/>
      <c r="F458" s="105"/>
      <c r="G458" s="106"/>
      <c r="H458" s="12">
        <v>10</v>
      </c>
      <c r="I458" s="12">
        <v>6</v>
      </c>
      <c r="J458" s="36" t="s">
        <v>138</v>
      </c>
      <c r="K458" s="68" t="s">
        <v>139</v>
      </c>
      <c r="L458" s="68" t="s">
        <v>114</v>
      </c>
      <c r="M458" s="69" t="s">
        <v>343</v>
      </c>
      <c r="N458" s="55">
        <v>240</v>
      </c>
      <c r="O458" s="22">
        <v>50</v>
      </c>
      <c r="P458" s="22">
        <v>50</v>
      </c>
      <c r="Q458" s="22">
        <v>50</v>
      </c>
      <c r="R458" s="9"/>
    </row>
    <row r="459" spans="1:18" ht="20.65" customHeight="1">
      <c r="A459" s="110" t="s">
        <v>182</v>
      </c>
      <c r="B459" s="110"/>
      <c r="C459" s="110"/>
      <c r="D459" s="110"/>
      <c r="E459" s="110"/>
      <c r="F459" s="110"/>
      <c r="G459" s="104"/>
      <c r="H459" s="12">
        <v>10</v>
      </c>
      <c r="I459" s="12">
        <v>6</v>
      </c>
      <c r="J459" s="59" t="s">
        <v>138</v>
      </c>
      <c r="K459" s="58" t="s">
        <v>139</v>
      </c>
      <c r="L459" s="58" t="s">
        <v>114</v>
      </c>
      <c r="M459" s="60" t="s">
        <v>343</v>
      </c>
      <c r="N459" s="55">
        <v>310</v>
      </c>
      <c r="O459" s="22">
        <v>285</v>
      </c>
      <c r="P459" s="22">
        <v>285</v>
      </c>
      <c r="Q459" s="22">
        <v>285</v>
      </c>
      <c r="R459" s="9"/>
    </row>
    <row r="460" spans="1:18" ht="13.15" customHeight="1">
      <c r="A460" s="114" t="s">
        <v>24</v>
      </c>
      <c r="B460" s="114"/>
      <c r="C460" s="114"/>
      <c r="D460" s="114"/>
      <c r="E460" s="114"/>
      <c r="F460" s="114"/>
      <c r="G460" s="115"/>
      <c r="H460" s="46">
        <v>11</v>
      </c>
      <c r="I460" s="46"/>
      <c r="J460" s="47"/>
      <c r="K460" s="71"/>
      <c r="L460" s="71"/>
      <c r="M460" s="72"/>
      <c r="N460" s="56"/>
      <c r="O460" s="48">
        <f>SUM(O461,O468)</f>
        <v>2820.5</v>
      </c>
      <c r="P460" s="48">
        <f>SUM(P461,P468)</f>
        <v>3607</v>
      </c>
      <c r="Q460" s="48">
        <f>SUM(Q461,Q468)</f>
        <v>3607</v>
      </c>
      <c r="R460" s="9"/>
    </row>
    <row r="461" spans="1:18" ht="13.15" customHeight="1">
      <c r="A461" s="110" t="s">
        <v>23</v>
      </c>
      <c r="B461" s="110"/>
      <c r="C461" s="110"/>
      <c r="D461" s="110"/>
      <c r="E461" s="110"/>
      <c r="F461" s="110"/>
      <c r="G461" s="104"/>
      <c r="H461" s="12">
        <v>11</v>
      </c>
      <c r="I461" s="12">
        <v>1</v>
      </c>
      <c r="J461" s="59"/>
      <c r="K461" s="58"/>
      <c r="L461" s="58"/>
      <c r="M461" s="60"/>
      <c r="N461" s="55"/>
      <c r="O461" s="22">
        <f>SUM(O462)</f>
        <v>2410.5</v>
      </c>
      <c r="P461" s="22">
        <f t="shared" ref="P461:Q462" si="190">SUM(P462)</f>
        <v>3097</v>
      </c>
      <c r="Q461" s="22">
        <f t="shared" si="190"/>
        <v>3097</v>
      </c>
      <c r="R461" s="9"/>
    </row>
    <row r="462" spans="1:18" ht="24" customHeight="1">
      <c r="A462" s="103" t="s">
        <v>176</v>
      </c>
      <c r="B462" s="116"/>
      <c r="C462" s="116"/>
      <c r="D462" s="116"/>
      <c r="E462" s="116"/>
      <c r="F462" s="116"/>
      <c r="G462" s="117"/>
      <c r="H462" s="12">
        <v>11</v>
      </c>
      <c r="I462" s="12">
        <v>1</v>
      </c>
      <c r="J462" s="36" t="s">
        <v>177</v>
      </c>
      <c r="K462" s="68"/>
      <c r="L462" s="68"/>
      <c r="M462" s="69"/>
      <c r="N462" s="55"/>
      <c r="O462" s="22">
        <f>SUM(O463)</f>
        <v>2410.5</v>
      </c>
      <c r="P462" s="22">
        <f t="shared" si="190"/>
        <v>3097</v>
      </c>
      <c r="Q462" s="22">
        <f t="shared" si="190"/>
        <v>3097</v>
      </c>
      <c r="R462" s="9"/>
    </row>
    <row r="463" spans="1:18" ht="22.5" customHeight="1">
      <c r="A463" s="103" t="s">
        <v>180</v>
      </c>
      <c r="B463" s="116"/>
      <c r="C463" s="116"/>
      <c r="D463" s="116"/>
      <c r="E463" s="116"/>
      <c r="F463" s="116"/>
      <c r="G463" s="117"/>
      <c r="H463" s="12">
        <v>11</v>
      </c>
      <c r="I463" s="12">
        <v>1</v>
      </c>
      <c r="J463" s="36" t="s">
        <v>177</v>
      </c>
      <c r="K463" s="68" t="s">
        <v>113</v>
      </c>
      <c r="L463" s="68"/>
      <c r="M463" s="69"/>
      <c r="N463" s="55"/>
      <c r="O463" s="22">
        <f>SUM(O465)</f>
        <v>2410.5</v>
      </c>
      <c r="P463" s="22">
        <f>SUM(P465)</f>
        <v>3097</v>
      </c>
      <c r="Q463" s="22">
        <f>SUM(Q465)</f>
        <v>3097</v>
      </c>
      <c r="R463" s="9"/>
    </row>
    <row r="464" spans="1:18" ht="45" customHeight="1">
      <c r="A464" s="118" t="s">
        <v>386</v>
      </c>
      <c r="B464" s="119"/>
      <c r="C464" s="119"/>
      <c r="D464" s="119"/>
      <c r="E464" s="119"/>
      <c r="F464" s="119"/>
      <c r="G464" s="120"/>
      <c r="H464" s="12">
        <v>11</v>
      </c>
      <c r="I464" s="12">
        <v>1</v>
      </c>
      <c r="J464" s="59" t="s">
        <v>177</v>
      </c>
      <c r="K464" s="58" t="s">
        <v>113</v>
      </c>
      <c r="L464" s="58" t="s">
        <v>349</v>
      </c>
      <c r="M464" s="60"/>
      <c r="N464" s="55"/>
      <c r="O464" s="22">
        <f>SUM(O465)</f>
        <v>2410.5</v>
      </c>
      <c r="P464" s="22">
        <f t="shared" ref="P464:Q464" si="191">SUM(P465)</f>
        <v>3097</v>
      </c>
      <c r="Q464" s="22">
        <f t="shared" si="191"/>
        <v>3097</v>
      </c>
      <c r="R464" s="9"/>
    </row>
    <row r="465" spans="1:18" ht="23.25" customHeight="1">
      <c r="A465" s="103" t="s">
        <v>181</v>
      </c>
      <c r="B465" s="116"/>
      <c r="C465" s="116"/>
      <c r="D465" s="116"/>
      <c r="E465" s="116"/>
      <c r="F465" s="116"/>
      <c r="G465" s="117"/>
      <c r="H465" s="12">
        <v>11</v>
      </c>
      <c r="I465" s="12">
        <v>1</v>
      </c>
      <c r="J465" s="36" t="s">
        <v>177</v>
      </c>
      <c r="K465" s="68" t="s">
        <v>113</v>
      </c>
      <c r="L465" s="68" t="s">
        <v>349</v>
      </c>
      <c r="M465" s="69" t="s">
        <v>344</v>
      </c>
      <c r="N465" s="55"/>
      <c r="O465" s="22">
        <f>SUM(O466:O467)</f>
        <v>2410.5</v>
      </c>
      <c r="P465" s="22">
        <f>SUM(P466:P467)</f>
        <v>3097</v>
      </c>
      <c r="Q465" s="22">
        <f>SUM(Q466:Q467)</f>
        <v>3097</v>
      </c>
      <c r="R465" s="9"/>
    </row>
    <row r="466" spans="1:18" ht="13.15" customHeight="1">
      <c r="A466" s="110" t="s">
        <v>146</v>
      </c>
      <c r="B466" s="110"/>
      <c r="C466" s="110"/>
      <c r="D466" s="110"/>
      <c r="E466" s="110"/>
      <c r="F466" s="110"/>
      <c r="G466" s="104"/>
      <c r="H466" s="12">
        <v>11</v>
      </c>
      <c r="I466" s="12">
        <v>1</v>
      </c>
      <c r="J466" s="59" t="s">
        <v>177</v>
      </c>
      <c r="K466" s="58" t="s">
        <v>113</v>
      </c>
      <c r="L466" s="58" t="s">
        <v>349</v>
      </c>
      <c r="M466" s="60" t="s">
        <v>344</v>
      </c>
      <c r="N466" s="55">
        <v>110</v>
      </c>
      <c r="O466" s="22">
        <v>1354.4</v>
      </c>
      <c r="P466" s="22">
        <v>1794.55</v>
      </c>
      <c r="Q466" s="22">
        <v>1794.55</v>
      </c>
      <c r="R466" s="9"/>
    </row>
    <row r="467" spans="1:18" ht="23.25" customHeight="1">
      <c r="A467" s="104" t="s">
        <v>119</v>
      </c>
      <c r="B467" s="105"/>
      <c r="C467" s="105"/>
      <c r="D467" s="105"/>
      <c r="E467" s="105"/>
      <c r="F467" s="105"/>
      <c r="G467" s="106"/>
      <c r="H467" s="12">
        <v>11</v>
      </c>
      <c r="I467" s="12">
        <v>1</v>
      </c>
      <c r="J467" s="36" t="s">
        <v>177</v>
      </c>
      <c r="K467" s="68" t="s">
        <v>113</v>
      </c>
      <c r="L467" s="68" t="s">
        <v>349</v>
      </c>
      <c r="M467" s="69" t="s">
        <v>344</v>
      </c>
      <c r="N467" s="55">
        <v>240</v>
      </c>
      <c r="O467" s="22">
        <f>1046.1+10</f>
        <v>1056.0999999999999</v>
      </c>
      <c r="P467" s="22">
        <f>1292.45+10</f>
        <v>1302.45</v>
      </c>
      <c r="Q467" s="22">
        <f>1292.45+10</f>
        <v>1302.45</v>
      </c>
      <c r="R467" s="9"/>
    </row>
    <row r="468" spans="1:18" ht="13.15" customHeight="1">
      <c r="A468" s="110" t="s">
        <v>20</v>
      </c>
      <c r="B468" s="110"/>
      <c r="C468" s="110"/>
      <c r="D468" s="110"/>
      <c r="E468" s="110"/>
      <c r="F468" s="110"/>
      <c r="G468" s="104"/>
      <c r="H468" s="12">
        <v>11</v>
      </c>
      <c r="I468" s="12">
        <v>2</v>
      </c>
      <c r="J468" s="59"/>
      <c r="K468" s="58"/>
      <c r="L468" s="58"/>
      <c r="M468" s="60"/>
      <c r="N468" s="55"/>
      <c r="O468" s="22">
        <f>SUM(O469)</f>
        <v>410</v>
      </c>
      <c r="P468" s="22">
        <f t="shared" ref="P468:Q469" si="192">SUM(P469)</f>
        <v>510</v>
      </c>
      <c r="Q468" s="22">
        <f t="shared" si="192"/>
        <v>510</v>
      </c>
      <c r="R468" s="9"/>
    </row>
    <row r="469" spans="1:18" ht="24" customHeight="1">
      <c r="A469" s="103" t="s">
        <v>176</v>
      </c>
      <c r="B469" s="116"/>
      <c r="C469" s="116"/>
      <c r="D469" s="116"/>
      <c r="E469" s="116"/>
      <c r="F469" s="116"/>
      <c r="G469" s="117"/>
      <c r="H469" s="12">
        <v>11</v>
      </c>
      <c r="I469" s="12">
        <v>2</v>
      </c>
      <c r="J469" s="36" t="s">
        <v>177</v>
      </c>
      <c r="K469" s="68"/>
      <c r="L469" s="68"/>
      <c r="M469" s="69"/>
      <c r="N469" s="55"/>
      <c r="O469" s="22">
        <f>SUM(O470)</f>
        <v>410</v>
      </c>
      <c r="P469" s="22">
        <f t="shared" si="192"/>
        <v>510</v>
      </c>
      <c r="Q469" s="22">
        <f t="shared" si="192"/>
        <v>510</v>
      </c>
      <c r="R469" s="9"/>
    </row>
    <row r="470" spans="1:18" ht="23.25" customHeight="1">
      <c r="A470" s="103" t="s">
        <v>178</v>
      </c>
      <c r="B470" s="116"/>
      <c r="C470" s="116"/>
      <c r="D470" s="116"/>
      <c r="E470" s="116"/>
      <c r="F470" s="116"/>
      <c r="G470" s="117"/>
      <c r="H470" s="12">
        <v>11</v>
      </c>
      <c r="I470" s="12">
        <v>2</v>
      </c>
      <c r="J470" s="36" t="s">
        <v>177</v>
      </c>
      <c r="K470" s="68" t="s">
        <v>113</v>
      </c>
      <c r="L470" s="68"/>
      <c r="M470" s="69"/>
      <c r="N470" s="55"/>
      <c r="O470" s="22">
        <f>SUM(O472)</f>
        <v>410</v>
      </c>
      <c r="P470" s="22">
        <f>SUM(P472)</f>
        <v>510</v>
      </c>
      <c r="Q470" s="22">
        <f>SUM(Q472)</f>
        <v>510</v>
      </c>
      <c r="R470" s="9"/>
    </row>
    <row r="471" spans="1:18" ht="43.5" customHeight="1">
      <c r="A471" s="118" t="s">
        <v>386</v>
      </c>
      <c r="B471" s="119"/>
      <c r="C471" s="119"/>
      <c r="D471" s="119"/>
      <c r="E471" s="119"/>
      <c r="F471" s="119"/>
      <c r="G471" s="120"/>
      <c r="H471" s="12">
        <v>11</v>
      </c>
      <c r="I471" s="12">
        <v>2</v>
      </c>
      <c r="J471" s="59" t="s">
        <v>177</v>
      </c>
      <c r="K471" s="58" t="s">
        <v>113</v>
      </c>
      <c r="L471" s="58" t="s">
        <v>349</v>
      </c>
      <c r="M471" s="60"/>
      <c r="N471" s="55"/>
      <c r="O471" s="22">
        <f>SUM(O472)</f>
        <v>410</v>
      </c>
      <c r="P471" s="22">
        <f t="shared" ref="P471:Q471" si="193">SUM(P472)</f>
        <v>510</v>
      </c>
      <c r="Q471" s="22">
        <f t="shared" si="193"/>
        <v>510</v>
      </c>
      <c r="R471" s="9"/>
    </row>
    <row r="472" spans="1:18" ht="22.5" customHeight="1">
      <c r="A472" s="103" t="s">
        <v>179</v>
      </c>
      <c r="B472" s="116"/>
      <c r="C472" s="116"/>
      <c r="D472" s="116"/>
      <c r="E472" s="116"/>
      <c r="F472" s="116"/>
      <c r="G472" s="117"/>
      <c r="H472" s="12">
        <v>11</v>
      </c>
      <c r="I472" s="12">
        <v>2</v>
      </c>
      <c r="J472" s="36" t="s">
        <v>177</v>
      </c>
      <c r="K472" s="68" t="s">
        <v>113</v>
      </c>
      <c r="L472" s="68" t="s">
        <v>349</v>
      </c>
      <c r="M472" s="69" t="s">
        <v>345</v>
      </c>
      <c r="N472" s="55"/>
      <c r="O472" s="22">
        <f>SUM(O473)</f>
        <v>410</v>
      </c>
      <c r="P472" s="22">
        <f t="shared" ref="P472:Q472" si="194">SUM(P473)</f>
        <v>510</v>
      </c>
      <c r="Q472" s="22">
        <f t="shared" si="194"/>
        <v>510</v>
      </c>
      <c r="R472" s="9"/>
    </row>
    <row r="473" spans="1:18" ht="22.5" customHeight="1">
      <c r="A473" s="104" t="s">
        <v>119</v>
      </c>
      <c r="B473" s="105"/>
      <c r="C473" s="105"/>
      <c r="D473" s="105"/>
      <c r="E473" s="105"/>
      <c r="F473" s="105"/>
      <c r="G473" s="106"/>
      <c r="H473" s="12">
        <v>11</v>
      </c>
      <c r="I473" s="12">
        <v>2</v>
      </c>
      <c r="J473" s="59" t="s">
        <v>177</v>
      </c>
      <c r="K473" s="58" t="s">
        <v>113</v>
      </c>
      <c r="L473" s="58" t="s">
        <v>349</v>
      </c>
      <c r="M473" s="60" t="s">
        <v>345</v>
      </c>
      <c r="N473" s="55">
        <v>240</v>
      </c>
      <c r="O473" s="22">
        <v>410</v>
      </c>
      <c r="P473" s="22">
        <v>510</v>
      </c>
      <c r="Q473" s="22">
        <v>510</v>
      </c>
      <c r="R473" s="9"/>
    </row>
    <row r="474" spans="1:18" ht="66.75" hidden="1" customHeight="1">
      <c r="A474" s="103" t="s">
        <v>19</v>
      </c>
      <c r="B474" s="116"/>
      <c r="C474" s="116"/>
      <c r="D474" s="116"/>
      <c r="E474" s="116"/>
      <c r="F474" s="116"/>
      <c r="G474" s="117"/>
      <c r="H474" s="12">
        <v>11</v>
      </c>
      <c r="I474" s="12">
        <v>2</v>
      </c>
      <c r="J474" s="59" t="s">
        <v>18</v>
      </c>
      <c r="K474" s="58"/>
      <c r="L474" s="58"/>
      <c r="M474" s="60"/>
      <c r="N474" s="55">
        <v>0</v>
      </c>
      <c r="O474" s="22">
        <f>SUM(O475)</f>
        <v>0</v>
      </c>
      <c r="P474" s="22">
        <f t="shared" ref="P474:Q474" si="195">SUM(P475)</f>
        <v>0</v>
      </c>
      <c r="Q474" s="22">
        <f t="shared" si="195"/>
        <v>0</v>
      </c>
      <c r="R474" s="9"/>
    </row>
    <row r="475" spans="1:18" ht="20.25" hidden="1" customHeight="1">
      <c r="A475" s="110" t="s">
        <v>14</v>
      </c>
      <c r="B475" s="110"/>
      <c r="C475" s="110"/>
      <c r="D475" s="110"/>
      <c r="E475" s="110"/>
      <c r="F475" s="110"/>
      <c r="G475" s="104"/>
      <c r="H475" s="12">
        <v>11</v>
      </c>
      <c r="I475" s="12">
        <v>2</v>
      </c>
      <c r="J475" s="59" t="s">
        <v>18</v>
      </c>
      <c r="K475" s="58"/>
      <c r="L475" s="58"/>
      <c r="M475" s="60"/>
      <c r="N475" s="55" t="s">
        <v>12</v>
      </c>
      <c r="O475" s="22"/>
      <c r="P475" s="22"/>
      <c r="Q475" s="22"/>
      <c r="R475" s="9"/>
    </row>
    <row r="476" spans="1:18" ht="0.75" hidden="1" customHeight="1">
      <c r="A476" s="110" t="s">
        <v>17</v>
      </c>
      <c r="B476" s="110"/>
      <c r="C476" s="110"/>
      <c r="D476" s="110"/>
      <c r="E476" s="110"/>
      <c r="F476" s="110"/>
      <c r="G476" s="104"/>
      <c r="H476" s="12">
        <v>11</v>
      </c>
      <c r="I476" s="12">
        <v>2</v>
      </c>
      <c r="J476" s="59" t="s">
        <v>13</v>
      </c>
      <c r="K476" s="58"/>
      <c r="L476" s="58"/>
      <c r="M476" s="60"/>
      <c r="N476" s="55">
        <v>0</v>
      </c>
      <c r="O476" s="22">
        <f>SUM(O477:O478)</f>
        <v>0</v>
      </c>
      <c r="P476" s="22">
        <f t="shared" ref="P476:Q476" si="196">SUM(P477:P478)</f>
        <v>0</v>
      </c>
      <c r="Q476" s="22">
        <f t="shared" si="196"/>
        <v>0</v>
      </c>
      <c r="R476" s="9"/>
    </row>
    <row r="477" spans="1:18" ht="20.25" hidden="1" customHeight="1">
      <c r="A477" s="110" t="s">
        <v>16</v>
      </c>
      <c r="B477" s="110"/>
      <c r="C477" s="110"/>
      <c r="D477" s="110"/>
      <c r="E477" s="110"/>
      <c r="F477" s="110"/>
      <c r="G477" s="104"/>
      <c r="H477" s="12">
        <v>11</v>
      </c>
      <c r="I477" s="12">
        <v>2</v>
      </c>
      <c r="J477" s="59" t="s">
        <v>13</v>
      </c>
      <c r="K477" s="58"/>
      <c r="L477" s="58"/>
      <c r="M477" s="60"/>
      <c r="N477" s="55" t="s">
        <v>15</v>
      </c>
      <c r="O477" s="22"/>
      <c r="P477" s="22"/>
      <c r="Q477" s="22"/>
      <c r="R477" s="9"/>
    </row>
    <row r="478" spans="1:18" ht="20.25" hidden="1" customHeight="1">
      <c r="A478" s="110" t="s">
        <v>14</v>
      </c>
      <c r="B478" s="110"/>
      <c r="C478" s="110"/>
      <c r="D478" s="110"/>
      <c r="E478" s="110"/>
      <c r="F478" s="110"/>
      <c r="G478" s="104"/>
      <c r="H478" s="12">
        <v>11</v>
      </c>
      <c r="I478" s="12">
        <v>2</v>
      </c>
      <c r="J478" s="59" t="s">
        <v>13</v>
      </c>
      <c r="K478" s="58"/>
      <c r="L478" s="58"/>
      <c r="M478" s="60"/>
      <c r="N478" s="55" t="s">
        <v>12</v>
      </c>
      <c r="O478" s="22"/>
      <c r="P478" s="22"/>
      <c r="Q478" s="22"/>
      <c r="R478" s="9"/>
    </row>
    <row r="479" spans="1:18" ht="20.65" customHeight="1">
      <c r="A479" s="114" t="s">
        <v>11</v>
      </c>
      <c r="B479" s="114"/>
      <c r="C479" s="114"/>
      <c r="D479" s="114"/>
      <c r="E479" s="114"/>
      <c r="F479" s="114"/>
      <c r="G479" s="115"/>
      <c r="H479" s="46">
        <v>13</v>
      </c>
      <c r="I479" s="46"/>
      <c r="J479" s="47"/>
      <c r="K479" s="71"/>
      <c r="L479" s="71"/>
      <c r="M479" s="72"/>
      <c r="N479" s="56"/>
      <c r="O479" s="48">
        <f>SUM(O480)</f>
        <v>4618.3999999999996</v>
      </c>
      <c r="P479" s="48">
        <f t="shared" ref="P479:Q483" si="197">SUM(P480)</f>
        <v>2007.8</v>
      </c>
      <c r="Q479" s="48">
        <f t="shared" si="197"/>
        <v>656.1</v>
      </c>
      <c r="R479" s="9"/>
    </row>
    <row r="480" spans="1:18" ht="20.65" customHeight="1">
      <c r="A480" s="110" t="s">
        <v>10</v>
      </c>
      <c r="B480" s="110"/>
      <c r="C480" s="110"/>
      <c r="D480" s="110"/>
      <c r="E480" s="110"/>
      <c r="F480" s="110"/>
      <c r="G480" s="104"/>
      <c r="H480" s="12">
        <v>13</v>
      </c>
      <c r="I480" s="12">
        <v>1</v>
      </c>
      <c r="J480" s="59"/>
      <c r="K480" s="58"/>
      <c r="L480" s="58"/>
      <c r="M480" s="60"/>
      <c r="N480" s="55"/>
      <c r="O480" s="22">
        <f>SUM(O483)</f>
        <v>4618.3999999999996</v>
      </c>
      <c r="P480" s="22">
        <f>SUM(P483)</f>
        <v>2007.8</v>
      </c>
      <c r="Q480" s="22">
        <f>SUM(Q483)</f>
        <v>656.1</v>
      </c>
      <c r="R480" s="9"/>
    </row>
    <row r="481" spans="1:18" ht="12" customHeight="1">
      <c r="A481" s="107" t="s">
        <v>352</v>
      </c>
      <c r="B481" s="108"/>
      <c r="C481" s="108"/>
      <c r="D481" s="108"/>
      <c r="E481" s="108"/>
      <c r="F481" s="108"/>
      <c r="G481" s="109"/>
      <c r="H481" s="12">
        <v>13</v>
      </c>
      <c r="I481" s="12">
        <v>1</v>
      </c>
      <c r="J481" s="36" t="s">
        <v>138</v>
      </c>
      <c r="K481" s="68"/>
      <c r="L481" s="68"/>
      <c r="M481" s="69"/>
      <c r="N481" s="55"/>
      <c r="O481" s="22">
        <f>SUM(O482)</f>
        <v>4618.3999999999996</v>
      </c>
      <c r="P481" s="22">
        <f t="shared" ref="P481:Q482" si="198">SUM(P482)</f>
        <v>2007.8</v>
      </c>
      <c r="Q481" s="22">
        <f t="shared" si="198"/>
        <v>656.1</v>
      </c>
      <c r="R481" s="9"/>
    </row>
    <row r="482" spans="1:18" ht="12" customHeight="1">
      <c r="A482" s="107" t="s">
        <v>353</v>
      </c>
      <c r="B482" s="108"/>
      <c r="C482" s="108"/>
      <c r="D482" s="108"/>
      <c r="E482" s="108"/>
      <c r="F482" s="108"/>
      <c r="G482" s="109"/>
      <c r="H482" s="12">
        <v>13</v>
      </c>
      <c r="I482" s="12">
        <v>1</v>
      </c>
      <c r="J482" s="36" t="s">
        <v>138</v>
      </c>
      <c r="K482" s="68" t="s">
        <v>139</v>
      </c>
      <c r="L482" s="68"/>
      <c r="M482" s="69"/>
      <c r="N482" s="55"/>
      <c r="O482" s="22">
        <f>SUM(O483)</f>
        <v>4618.3999999999996</v>
      </c>
      <c r="P482" s="22">
        <f t="shared" si="198"/>
        <v>2007.8</v>
      </c>
      <c r="Q482" s="22">
        <f t="shared" si="198"/>
        <v>656.1</v>
      </c>
      <c r="R482" s="9"/>
    </row>
    <row r="483" spans="1:18" ht="22.5" customHeight="1">
      <c r="A483" s="110" t="s">
        <v>409</v>
      </c>
      <c r="B483" s="110"/>
      <c r="C483" s="110"/>
      <c r="D483" s="110"/>
      <c r="E483" s="110"/>
      <c r="F483" s="110"/>
      <c r="G483" s="104"/>
      <c r="H483" s="12">
        <v>13</v>
      </c>
      <c r="I483" s="12">
        <v>1</v>
      </c>
      <c r="J483" s="59" t="s">
        <v>138</v>
      </c>
      <c r="K483" s="58" t="s">
        <v>139</v>
      </c>
      <c r="L483" s="58" t="s">
        <v>114</v>
      </c>
      <c r="M483" s="60" t="s">
        <v>346</v>
      </c>
      <c r="N483" s="55"/>
      <c r="O483" s="22">
        <f>SUM(O484)</f>
        <v>4618.3999999999996</v>
      </c>
      <c r="P483" s="22">
        <f t="shared" si="197"/>
        <v>2007.8</v>
      </c>
      <c r="Q483" s="22">
        <f t="shared" si="197"/>
        <v>656.1</v>
      </c>
      <c r="R483" s="9"/>
    </row>
    <row r="484" spans="1:18" ht="13.15" customHeight="1">
      <c r="A484" s="110" t="s">
        <v>9</v>
      </c>
      <c r="B484" s="110"/>
      <c r="C484" s="110"/>
      <c r="D484" s="110"/>
      <c r="E484" s="110"/>
      <c r="F484" s="110"/>
      <c r="G484" s="104"/>
      <c r="H484" s="12">
        <v>13</v>
      </c>
      <c r="I484" s="12">
        <v>1</v>
      </c>
      <c r="J484" s="36" t="s">
        <v>138</v>
      </c>
      <c r="K484" s="68" t="s">
        <v>139</v>
      </c>
      <c r="L484" s="68" t="s">
        <v>114</v>
      </c>
      <c r="M484" s="69" t="s">
        <v>346</v>
      </c>
      <c r="N484" s="55" t="s">
        <v>8</v>
      </c>
      <c r="O484" s="22">
        <v>4618.3999999999996</v>
      </c>
      <c r="P484" s="22">
        <v>2007.8</v>
      </c>
      <c r="Q484" s="22">
        <v>656.1</v>
      </c>
      <c r="R484" s="9"/>
    </row>
    <row r="485" spans="1:18" ht="44.25" customHeight="1">
      <c r="A485" s="111" t="s">
        <v>7</v>
      </c>
      <c r="B485" s="112"/>
      <c r="C485" s="112"/>
      <c r="D485" s="112"/>
      <c r="E485" s="112"/>
      <c r="F485" s="112"/>
      <c r="G485" s="113"/>
      <c r="H485" s="46">
        <v>14</v>
      </c>
      <c r="I485" s="46"/>
      <c r="J485" s="61"/>
      <c r="K485" s="57"/>
      <c r="L485" s="57"/>
      <c r="M485" s="62"/>
      <c r="N485" s="56"/>
      <c r="O485" s="48">
        <f>SUM(O486,O493)</f>
        <v>19039.400000000001</v>
      </c>
      <c r="P485" s="48">
        <f>SUM(P486,P493)</f>
        <v>19039.400000000001</v>
      </c>
      <c r="Q485" s="48">
        <f>SUM(Q486,Q493)</f>
        <v>19039.400000000001</v>
      </c>
      <c r="R485" s="9"/>
    </row>
    <row r="486" spans="1:18" ht="32.25" customHeight="1">
      <c r="A486" s="102" t="s">
        <v>6</v>
      </c>
      <c r="B486" s="102"/>
      <c r="C486" s="102"/>
      <c r="D486" s="102"/>
      <c r="E486" s="102"/>
      <c r="F486" s="102"/>
      <c r="G486" s="103"/>
      <c r="H486" s="12">
        <v>14</v>
      </c>
      <c r="I486" s="12">
        <v>1</v>
      </c>
      <c r="J486" s="36"/>
      <c r="K486" s="68"/>
      <c r="L486" s="68"/>
      <c r="M486" s="69"/>
      <c r="N486" s="55"/>
      <c r="O486" s="22">
        <f>SUM(O487)</f>
        <v>19039.400000000001</v>
      </c>
      <c r="P486" s="22">
        <f t="shared" ref="P486:Q486" si="199">SUM(P487)</f>
        <v>19039.400000000001</v>
      </c>
      <c r="Q486" s="22">
        <f t="shared" si="199"/>
        <v>19039.400000000001</v>
      </c>
      <c r="R486" s="9"/>
    </row>
    <row r="487" spans="1:18" ht="13.5" customHeight="1">
      <c r="A487" s="107" t="s">
        <v>352</v>
      </c>
      <c r="B487" s="108"/>
      <c r="C487" s="108"/>
      <c r="D487" s="108"/>
      <c r="E487" s="108"/>
      <c r="F487" s="108"/>
      <c r="G487" s="109"/>
      <c r="H487" s="12">
        <v>14</v>
      </c>
      <c r="I487" s="12">
        <v>1</v>
      </c>
      <c r="J487" s="36" t="s">
        <v>138</v>
      </c>
      <c r="K487" s="68"/>
      <c r="L487" s="68"/>
      <c r="M487" s="69"/>
      <c r="N487" s="55"/>
      <c r="O487" s="22">
        <f>SUM(O489,O491)</f>
        <v>19039.400000000001</v>
      </c>
      <c r="P487" s="22">
        <f t="shared" ref="P487:Q487" si="200">SUM(P489,P491)</f>
        <v>19039.400000000001</v>
      </c>
      <c r="Q487" s="22">
        <f t="shared" si="200"/>
        <v>19039.400000000001</v>
      </c>
      <c r="R487" s="9"/>
    </row>
    <row r="488" spans="1:18" ht="13.5" customHeight="1">
      <c r="A488" s="107" t="s">
        <v>353</v>
      </c>
      <c r="B488" s="108"/>
      <c r="C488" s="108"/>
      <c r="D488" s="108"/>
      <c r="E488" s="108"/>
      <c r="F488" s="108"/>
      <c r="G488" s="109"/>
      <c r="H488" s="12">
        <v>14</v>
      </c>
      <c r="I488" s="12">
        <v>1</v>
      </c>
      <c r="J488" s="36" t="s">
        <v>138</v>
      </c>
      <c r="K488" s="68" t="s">
        <v>139</v>
      </c>
      <c r="L488" s="58"/>
      <c r="M488" s="60"/>
      <c r="N488" s="55"/>
      <c r="O488" s="22"/>
      <c r="P488" s="22"/>
      <c r="Q488" s="22"/>
      <c r="R488" s="9"/>
    </row>
    <row r="489" spans="1:18" ht="33" customHeight="1">
      <c r="A489" s="102" t="s">
        <v>408</v>
      </c>
      <c r="B489" s="102"/>
      <c r="C489" s="102"/>
      <c r="D489" s="102"/>
      <c r="E489" s="102"/>
      <c r="F489" s="102"/>
      <c r="G489" s="103"/>
      <c r="H489" s="12">
        <v>14</v>
      </c>
      <c r="I489" s="12">
        <v>1</v>
      </c>
      <c r="J489" s="36" t="s">
        <v>138</v>
      </c>
      <c r="K489" s="68" t="s">
        <v>139</v>
      </c>
      <c r="L489" s="68" t="s">
        <v>114</v>
      </c>
      <c r="M489" s="69" t="s">
        <v>347</v>
      </c>
      <c r="N489" s="55"/>
      <c r="O489" s="22">
        <f>SUM(O490)</f>
        <v>11640</v>
      </c>
      <c r="P489" s="22">
        <f t="shared" ref="P489:Q489" si="201">SUM(P490)</f>
        <v>11640</v>
      </c>
      <c r="Q489" s="22">
        <f t="shared" si="201"/>
        <v>11640</v>
      </c>
      <c r="R489" s="9"/>
    </row>
    <row r="490" spans="1:18" ht="15" customHeight="1">
      <c r="A490" s="104" t="s">
        <v>174</v>
      </c>
      <c r="B490" s="105"/>
      <c r="C490" s="105"/>
      <c r="D490" s="105"/>
      <c r="E490" s="105"/>
      <c r="F490" s="105"/>
      <c r="G490" s="106"/>
      <c r="H490" s="12">
        <v>14</v>
      </c>
      <c r="I490" s="12">
        <v>1</v>
      </c>
      <c r="J490" s="59" t="s">
        <v>138</v>
      </c>
      <c r="K490" s="58" t="s">
        <v>139</v>
      </c>
      <c r="L490" s="58" t="s">
        <v>114</v>
      </c>
      <c r="M490" s="60" t="s">
        <v>347</v>
      </c>
      <c r="N490" s="55">
        <v>510</v>
      </c>
      <c r="O490" s="22">
        <v>11640</v>
      </c>
      <c r="P490" s="22">
        <v>11640</v>
      </c>
      <c r="Q490" s="22">
        <v>11640</v>
      </c>
      <c r="R490" s="9"/>
    </row>
    <row r="491" spans="1:18" ht="66" customHeight="1">
      <c r="A491" s="102" t="s">
        <v>5</v>
      </c>
      <c r="B491" s="102"/>
      <c r="C491" s="102"/>
      <c r="D491" s="102"/>
      <c r="E491" s="102"/>
      <c r="F491" s="102"/>
      <c r="G491" s="103"/>
      <c r="H491" s="12">
        <v>14</v>
      </c>
      <c r="I491" s="12">
        <v>1</v>
      </c>
      <c r="J491" s="36" t="s">
        <v>138</v>
      </c>
      <c r="K491" s="68" t="s">
        <v>139</v>
      </c>
      <c r="L491" s="68" t="s">
        <v>114</v>
      </c>
      <c r="M491" s="69" t="s">
        <v>277</v>
      </c>
      <c r="N491" s="55"/>
      <c r="O491" s="22">
        <f>SUM(O492)</f>
        <v>7399.4</v>
      </c>
      <c r="P491" s="22">
        <f t="shared" ref="P491:Q491" si="202">SUM(P492)</f>
        <v>7399.4</v>
      </c>
      <c r="Q491" s="22">
        <f t="shared" si="202"/>
        <v>7399.4</v>
      </c>
      <c r="R491" s="9"/>
    </row>
    <row r="492" spans="1:18" ht="15.75" customHeight="1">
      <c r="A492" s="104" t="s">
        <v>174</v>
      </c>
      <c r="B492" s="105"/>
      <c r="C492" s="105"/>
      <c r="D492" s="105"/>
      <c r="E492" s="105"/>
      <c r="F492" s="105"/>
      <c r="G492" s="106"/>
      <c r="H492" s="12">
        <v>14</v>
      </c>
      <c r="I492" s="12">
        <v>1</v>
      </c>
      <c r="J492" s="36" t="s">
        <v>138</v>
      </c>
      <c r="K492" s="68" t="s">
        <v>139</v>
      </c>
      <c r="L492" s="68" t="s">
        <v>114</v>
      </c>
      <c r="M492" s="69" t="s">
        <v>277</v>
      </c>
      <c r="N492" s="55">
        <v>510</v>
      </c>
      <c r="O492" s="22">
        <v>7399.4</v>
      </c>
      <c r="P492" s="22">
        <v>7399.4</v>
      </c>
      <c r="Q492" s="22">
        <v>7399.4</v>
      </c>
      <c r="R492" s="9"/>
    </row>
    <row r="493" spans="1:18" ht="31.5" hidden="1" customHeight="1">
      <c r="A493" s="102" t="s">
        <v>4</v>
      </c>
      <c r="B493" s="102"/>
      <c r="C493" s="102"/>
      <c r="D493" s="102"/>
      <c r="E493" s="102"/>
      <c r="F493" s="102"/>
      <c r="G493" s="103"/>
      <c r="H493" s="12">
        <v>14</v>
      </c>
      <c r="I493" s="12">
        <v>3</v>
      </c>
      <c r="J493" s="59">
        <v>0</v>
      </c>
      <c r="K493" s="58"/>
      <c r="L493" s="58"/>
      <c r="M493" s="60"/>
      <c r="N493" s="55">
        <v>0</v>
      </c>
      <c r="O493" s="22">
        <f>SUM(O494)</f>
        <v>0</v>
      </c>
      <c r="P493" s="22">
        <f t="shared" ref="P493:Q494" si="203">SUM(P494)</f>
        <v>0</v>
      </c>
      <c r="Q493" s="22">
        <f t="shared" si="203"/>
        <v>0</v>
      </c>
      <c r="R493" s="9"/>
    </row>
    <row r="494" spans="1:18" ht="17.25" hidden="1" customHeight="1">
      <c r="A494" s="102" t="s">
        <v>3</v>
      </c>
      <c r="B494" s="102"/>
      <c r="C494" s="102"/>
      <c r="D494" s="102"/>
      <c r="E494" s="102"/>
      <c r="F494" s="102"/>
      <c r="G494" s="103"/>
      <c r="H494" s="12">
        <v>14</v>
      </c>
      <c r="I494" s="12">
        <v>3</v>
      </c>
      <c r="J494" s="59" t="s">
        <v>1</v>
      </c>
      <c r="K494" s="58"/>
      <c r="L494" s="58"/>
      <c r="M494" s="60"/>
      <c r="N494" s="55">
        <v>0</v>
      </c>
      <c r="O494" s="22">
        <f>SUM(O495)</f>
        <v>0</v>
      </c>
      <c r="P494" s="22">
        <f t="shared" si="203"/>
        <v>0</v>
      </c>
      <c r="Q494" s="22">
        <f t="shared" si="203"/>
        <v>0</v>
      </c>
      <c r="R494" s="9"/>
    </row>
    <row r="495" spans="1:18" ht="14.25" hidden="1" customHeight="1">
      <c r="A495" s="102" t="s">
        <v>2</v>
      </c>
      <c r="B495" s="102"/>
      <c r="C495" s="102"/>
      <c r="D495" s="102"/>
      <c r="E495" s="102"/>
      <c r="F495" s="102"/>
      <c r="G495" s="103"/>
      <c r="H495" s="12">
        <v>14</v>
      </c>
      <c r="I495" s="12">
        <v>3</v>
      </c>
      <c r="J495" s="59" t="s">
        <v>1</v>
      </c>
      <c r="K495" s="58"/>
      <c r="L495" s="58"/>
      <c r="M495" s="60"/>
      <c r="N495" s="55" t="s">
        <v>0</v>
      </c>
      <c r="O495" s="22"/>
      <c r="P495" s="22"/>
      <c r="Q495" s="22"/>
      <c r="R495" s="9"/>
    </row>
    <row r="496" spans="1:18" ht="15.75" customHeight="1">
      <c r="A496" s="104" t="s">
        <v>175</v>
      </c>
      <c r="B496" s="105"/>
      <c r="C496" s="105"/>
      <c r="D496" s="105"/>
      <c r="E496" s="105"/>
      <c r="F496" s="105"/>
      <c r="G496" s="106"/>
      <c r="H496" s="12">
        <v>99</v>
      </c>
      <c r="I496" s="12"/>
      <c r="J496" s="63"/>
      <c r="K496" s="64"/>
      <c r="L496" s="64"/>
      <c r="M496" s="65"/>
      <c r="N496" s="55"/>
      <c r="O496" s="22"/>
      <c r="P496" s="22">
        <v>8430</v>
      </c>
      <c r="Q496" s="22">
        <v>17353.099999999999</v>
      </c>
      <c r="R496" s="37"/>
    </row>
    <row r="497" spans="1:18" ht="15.75" customHeight="1">
      <c r="A497" s="104" t="s">
        <v>175</v>
      </c>
      <c r="B497" s="105"/>
      <c r="C497" s="105"/>
      <c r="D497" s="105"/>
      <c r="E497" s="105"/>
      <c r="F497" s="105"/>
      <c r="G497" s="106"/>
      <c r="H497" s="12">
        <v>99</v>
      </c>
      <c r="I497" s="12">
        <v>99</v>
      </c>
      <c r="J497" s="63"/>
      <c r="K497" s="64"/>
      <c r="L497" s="64"/>
      <c r="M497" s="65"/>
      <c r="N497" s="55"/>
      <c r="O497" s="22"/>
      <c r="P497" s="22">
        <v>8430</v>
      </c>
      <c r="Q497" s="22">
        <v>17353.099999999999</v>
      </c>
      <c r="R497" s="37"/>
    </row>
    <row r="498" spans="1:18" ht="15.75" customHeight="1">
      <c r="A498" s="104" t="s">
        <v>175</v>
      </c>
      <c r="B498" s="105"/>
      <c r="C498" s="105"/>
      <c r="D498" s="105"/>
      <c r="E498" s="105"/>
      <c r="F498" s="105"/>
      <c r="G498" s="106"/>
      <c r="H498" s="12">
        <v>99</v>
      </c>
      <c r="I498" s="12">
        <v>99</v>
      </c>
      <c r="J498" s="63" t="s">
        <v>387</v>
      </c>
      <c r="K498" s="64" t="s">
        <v>139</v>
      </c>
      <c r="L498" s="64" t="s">
        <v>114</v>
      </c>
      <c r="M498" s="65" t="s">
        <v>388</v>
      </c>
      <c r="N498" s="55">
        <v>999</v>
      </c>
      <c r="O498" s="22"/>
      <c r="P498" s="22">
        <v>8430</v>
      </c>
      <c r="Q498" s="22">
        <v>17353.099999999999</v>
      </c>
      <c r="R498" s="37"/>
    </row>
    <row r="499" spans="1:18" ht="14.25" customHeight="1" thickBot="1">
      <c r="A499" s="8"/>
      <c r="B499" s="4"/>
      <c r="C499" s="4"/>
      <c r="D499" s="4"/>
      <c r="E499" s="4"/>
      <c r="F499" s="4"/>
      <c r="G499" s="3"/>
      <c r="H499" s="4"/>
      <c r="I499" s="4"/>
      <c r="J499" s="4"/>
      <c r="K499" s="4"/>
      <c r="L499" s="4"/>
      <c r="M499" s="4"/>
      <c r="N499" s="4"/>
      <c r="O499" s="21"/>
      <c r="P499" s="21"/>
      <c r="Q499" s="21"/>
      <c r="R499" s="3"/>
    </row>
    <row r="500" spans="1:18" ht="16.5" customHeight="1" thickBot="1">
      <c r="A500" s="24"/>
      <c r="B500" s="25"/>
      <c r="C500" s="25"/>
      <c r="D500" s="25"/>
      <c r="E500" s="25"/>
      <c r="F500" s="25"/>
      <c r="G500" s="25" t="s">
        <v>106</v>
      </c>
      <c r="H500" s="25"/>
      <c r="I500" s="25"/>
      <c r="J500" s="25"/>
      <c r="K500" s="25"/>
      <c r="L500" s="25"/>
      <c r="M500" s="25"/>
      <c r="N500" s="26"/>
      <c r="O500" s="49" t="e">
        <f>SUM(O13,O102,O106,O131,O159,O217,O343,O415,O460,O479,O485)</f>
        <v>#REF!</v>
      </c>
      <c r="P500" s="49">
        <f>SUM(P13,P102,P106,P131,P159,P217,P343,P415,P460,P479,P485,P496)</f>
        <v>687343.7</v>
      </c>
      <c r="Q500" s="49">
        <f>SUM(Q13,Q102,Q106,Q131,Q159,Q217,Q343,Q415,Q460,Q479,Q485,Q496)</f>
        <v>752200.29999999993</v>
      </c>
      <c r="R500" s="3"/>
    </row>
    <row r="501" spans="1:18" ht="13.15" customHeight="1">
      <c r="A501" s="50"/>
      <c r="B501" s="50"/>
      <c r="C501" s="50"/>
      <c r="D501" s="50"/>
      <c r="E501" s="50"/>
      <c r="F501" s="50"/>
      <c r="G501" s="50"/>
      <c r="H501" s="50"/>
      <c r="I501" s="50"/>
      <c r="J501" s="51"/>
      <c r="K501" s="51"/>
      <c r="L501" s="51"/>
      <c r="M501" s="51"/>
      <c r="N501" s="51"/>
      <c r="O501" s="41"/>
      <c r="P501" s="41"/>
      <c r="Q501" s="42"/>
      <c r="R501" s="3"/>
    </row>
    <row r="502" spans="1:18" ht="9" customHeight="1">
      <c r="A502" s="2"/>
      <c r="B502" s="2"/>
      <c r="C502" s="2"/>
      <c r="D502" s="2"/>
      <c r="E502" s="2"/>
      <c r="F502" s="2"/>
      <c r="G502" s="2"/>
      <c r="H502" s="2"/>
      <c r="I502" s="2"/>
      <c r="J502" s="6"/>
      <c r="K502" s="6"/>
      <c r="L502" s="6"/>
      <c r="M502" s="6"/>
      <c r="N502" s="6"/>
      <c r="O502" s="39"/>
      <c r="P502" s="39"/>
      <c r="Q502" s="39"/>
      <c r="R502" s="3"/>
    </row>
    <row r="503" spans="1:18" ht="12.75" hidden="1" customHeight="1">
      <c r="A503" s="5"/>
      <c r="B503" s="5"/>
      <c r="C503" s="5"/>
      <c r="D503" s="4"/>
      <c r="E503" s="3"/>
      <c r="F503" s="3"/>
      <c r="G503" s="3"/>
      <c r="H503" s="99"/>
      <c r="I503" s="99"/>
      <c r="J503" s="6"/>
      <c r="K503" s="6"/>
      <c r="L503" s="6"/>
      <c r="M503" s="6"/>
      <c r="N503" s="6"/>
      <c r="O503" s="81"/>
      <c r="P503" s="81"/>
      <c r="Q503" s="2"/>
      <c r="R503" s="3"/>
    </row>
    <row r="504" spans="1:18" ht="13.15" customHeight="1">
      <c r="A504" s="5"/>
      <c r="B504" s="5"/>
      <c r="C504" s="5"/>
      <c r="D504" s="4"/>
      <c r="E504" s="3"/>
      <c r="F504" s="3"/>
      <c r="G504" s="16" t="s">
        <v>102</v>
      </c>
      <c r="H504" s="81"/>
      <c r="I504" s="15"/>
      <c r="J504" s="6"/>
      <c r="K504" s="6"/>
      <c r="L504" s="6"/>
      <c r="M504" s="6"/>
      <c r="N504" s="6"/>
      <c r="O504" s="15"/>
      <c r="P504" s="15"/>
      <c r="Q504" s="2"/>
      <c r="R504" s="3"/>
    </row>
    <row r="505" spans="1:18" ht="13.15" customHeight="1">
      <c r="A505" s="5"/>
      <c r="B505" s="5"/>
      <c r="C505" s="5"/>
      <c r="D505" s="5"/>
      <c r="E505" s="5"/>
      <c r="F505" s="5"/>
      <c r="G505" s="18" t="s">
        <v>103</v>
      </c>
      <c r="H505" s="81"/>
      <c r="I505" s="15"/>
      <c r="J505" s="6"/>
      <c r="K505" s="6"/>
      <c r="L505" s="6"/>
      <c r="M505" s="6"/>
      <c r="N505" s="6"/>
      <c r="O505" s="81"/>
      <c r="P505" s="81"/>
      <c r="Q505" s="2"/>
      <c r="R505" s="3"/>
    </row>
    <row r="506" spans="1:18" ht="13.15" customHeight="1">
      <c r="A506" s="4"/>
      <c r="B506" s="4"/>
      <c r="C506" s="4"/>
      <c r="D506" s="4"/>
      <c r="E506" s="2"/>
      <c r="F506" s="2"/>
      <c r="G506" s="17" t="s">
        <v>104</v>
      </c>
      <c r="H506" s="99"/>
      <c r="I506" s="99"/>
      <c r="J506" s="6"/>
      <c r="K506" s="6"/>
      <c r="L506" s="6"/>
      <c r="M506" s="6"/>
      <c r="N506" s="19" t="s">
        <v>105</v>
      </c>
      <c r="O506" s="81"/>
      <c r="P506" s="81"/>
      <c r="Q506" s="2"/>
      <c r="R506" s="3"/>
    </row>
    <row r="507" spans="1:18" ht="13.15" customHeight="1">
      <c r="A507" s="4"/>
      <c r="B507" s="4"/>
      <c r="C507" s="4"/>
      <c r="D507" s="4"/>
      <c r="E507" s="4"/>
      <c r="F507" s="4"/>
      <c r="G507" s="4"/>
      <c r="H507" s="4"/>
      <c r="I507" s="4"/>
      <c r="J507" s="2"/>
      <c r="K507" s="2"/>
      <c r="L507" s="2"/>
      <c r="M507" s="2"/>
      <c r="N507" s="2"/>
      <c r="O507" s="2"/>
      <c r="P507" s="2"/>
      <c r="Q507" s="2"/>
      <c r="R507" s="3"/>
    </row>
    <row r="508" spans="1:18" ht="13.1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40"/>
    </row>
    <row r="509" spans="1:18">
      <c r="R509" s="52"/>
    </row>
    <row r="510" spans="1:18">
      <c r="R510" s="52"/>
    </row>
    <row r="511" spans="1:18">
      <c r="R511" s="52"/>
    </row>
    <row r="512" spans="1:18">
      <c r="R512" s="52"/>
    </row>
    <row r="513" spans="18:18">
      <c r="R513" s="52"/>
    </row>
    <row r="514" spans="18:18">
      <c r="R514" s="52"/>
    </row>
  </sheetData>
  <mergeCells count="495">
    <mergeCell ref="A12:G12"/>
    <mergeCell ref="J12:M12"/>
    <mergeCell ref="G9:P9"/>
    <mergeCell ref="A19:G19"/>
    <mergeCell ref="A20:G20"/>
    <mergeCell ref="A21:G21"/>
    <mergeCell ref="A22:G22"/>
    <mergeCell ref="A23:G23"/>
    <mergeCell ref="A24:G24"/>
    <mergeCell ref="A13:G13"/>
    <mergeCell ref="A14:G14"/>
    <mergeCell ref="A15:G15"/>
    <mergeCell ref="A16:G16"/>
    <mergeCell ref="A17:G17"/>
    <mergeCell ref="A18:G18"/>
    <mergeCell ref="A31:G31"/>
    <mergeCell ref="A32:G32"/>
    <mergeCell ref="A33:G33"/>
    <mergeCell ref="A34:G34"/>
    <mergeCell ref="A35:G35"/>
    <mergeCell ref="A36:G36"/>
    <mergeCell ref="A25:G25"/>
    <mergeCell ref="A26:G26"/>
    <mergeCell ref="A27:G27"/>
    <mergeCell ref="A28:G28"/>
    <mergeCell ref="A29:G29"/>
    <mergeCell ref="A30:G30"/>
    <mergeCell ref="A43:G43"/>
    <mergeCell ref="A44:G44"/>
    <mergeCell ref="A45:G45"/>
    <mergeCell ref="A46:G46"/>
    <mergeCell ref="A47:G47"/>
    <mergeCell ref="A48:G48"/>
    <mergeCell ref="A37:G37"/>
    <mergeCell ref="A38:G38"/>
    <mergeCell ref="A39:G39"/>
    <mergeCell ref="A40:G40"/>
    <mergeCell ref="A41:G41"/>
    <mergeCell ref="A42:G42"/>
    <mergeCell ref="A54:G54"/>
    <mergeCell ref="A55:G55"/>
    <mergeCell ref="A56:G56"/>
    <mergeCell ref="A57:G57"/>
    <mergeCell ref="A58:G58"/>
    <mergeCell ref="A59:G59"/>
    <mergeCell ref="A49:G49"/>
    <mergeCell ref="A50:G50"/>
    <mergeCell ref="A51:G51"/>
    <mergeCell ref="A52:G52"/>
    <mergeCell ref="A53:G53"/>
    <mergeCell ref="A66:G66"/>
    <mergeCell ref="A67:G67"/>
    <mergeCell ref="A68:G68"/>
    <mergeCell ref="A69:G69"/>
    <mergeCell ref="A70:G70"/>
    <mergeCell ref="A71:G71"/>
    <mergeCell ref="A60:G60"/>
    <mergeCell ref="A61:G61"/>
    <mergeCell ref="A62:G62"/>
    <mergeCell ref="A63:G63"/>
    <mergeCell ref="A64:G64"/>
    <mergeCell ref="A65:G65"/>
    <mergeCell ref="A78:G78"/>
    <mergeCell ref="A79:G79"/>
    <mergeCell ref="A80:G80"/>
    <mergeCell ref="A82:G82"/>
    <mergeCell ref="A83:G83"/>
    <mergeCell ref="A84:G84"/>
    <mergeCell ref="A72:G72"/>
    <mergeCell ref="A73:G73"/>
    <mergeCell ref="A74:G74"/>
    <mergeCell ref="A75:G75"/>
    <mergeCell ref="A76:G76"/>
    <mergeCell ref="A77:G77"/>
    <mergeCell ref="A81:G81"/>
    <mergeCell ref="A91:G91"/>
    <mergeCell ref="A92:G92"/>
    <mergeCell ref="A93:G93"/>
    <mergeCell ref="A94:G94"/>
    <mergeCell ref="A95:G95"/>
    <mergeCell ref="A96:G96"/>
    <mergeCell ref="A85:G85"/>
    <mergeCell ref="A86:G86"/>
    <mergeCell ref="A87:G87"/>
    <mergeCell ref="A88:G88"/>
    <mergeCell ref="A89:G89"/>
    <mergeCell ref="A90:G90"/>
    <mergeCell ref="A103:G103"/>
    <mergeCell ref="A104:G104"/>
    <mergeCell ref="A105:G105"/>
    <mergeCell ref="A106:G106"/>
    <mergeCell ref="A107:G107"/>
    <mergeCell ref="A108:G108"/>
    <mergeCell ref="A97:G97"/>
    <mergeCell ref="A98:G98"/>
    <mergeCell ref="A99:G99"/>
    <mergeCell ref="A100:G100"/>
    <mergeCell ref="A101:G101"/>
    <mergeCell ref="A102:G102"/>
    <mergeCell ref="A115:G115"/>
    <mergeCell ref="A116:G116"/>
    <mergeCell ref="A117:G117"/>
    <mergeCell ref="A118:G118"/>
    <mergeCell ref="A119:G119"/>
    <mergeCell ref="A120:G120"/>
    <mergeCell ref="A109:G109"/>
    <mergeCell ref="A110:G110"/>
    <mergeCell ref="A111:G111"/>
    <mergeCell ref="A112:G112"/>
    <mergeCell ref="A113:G113"/>
    <mergeCell ref="A114:G114"/>
    <mergeCell ref="A127:G127"/>
    <mergeCell ref="A128:G128"/>
    <mergeCell ref="A129:G129"/>
    <mergeCell ref="A130:G130"/>
    <mergeCell ref="A131:G131"/>
    <mergeCell ref="A132:G132"/>
    <mergeCell ref="A121:G121"/>
    <mergeCell ref="A122:G122"/>
    <mergeCell ref="A123:G123"/>
    <mergeCell ref="A124:G124"/>
    <mergeCell ref="A125:G125"/>
    <mergeCell ref="A126:G126"/>
    <mergeCell ref="A139:G139"/>
    <mergeCell ref="A140:G140"/>
    <mergeCell ref="A141:G141"/>
    <mergeCell ref="A142:G142"/>
    <mergeCell ref="A143:G143"/>
    <mergeCell ref="A144:G144"/>
    <mergeCell ref="A133:G133"/>
    <mergeCell ref="A134:G134"/>
    <mergeCell ref="A135:G135"/>
    <mergeCell ref="A136:G136"/>
    <mergeCell ref="A137:G137"/>
    <mergeCell ref="A138:G138"/>
    <mergeCell ref="A151:G151"/>
    <mergeCell ref="A152:G152"/>
    <mergeCell ref="A153:G153"/>
    <mergeCell ref="A154:G154"/>
    <mergeCell ref="A155:G155"/>
    <mergeCell ref="A156:G156"/>
    <mergeCell ref="A145:G145"/>
    <mergeCell ref="A146:G146"/>
    <mergeCell ref="A147:G147"/>
    <mergeCell ref="A148:G148"/>
    <mergeCell ref="A149:G149"/>
    <mergeCell ref="A150:G150"/>
    <mergeCell ref="A163:G163"/>
    <mergeCell ref="A164:G164"/>
    <mergeCell ref="A165:G165"/>
    <mergeCell ref="A166:G166"/>
    <mergeCell ref="A167:G167"/>
    <mergeCell ref="A168:G168"/>
    <mergeCell ref="A157:G157"/>
    <mergeCell ref="A158:G158"/>
    <mergeCell ref="A159:G159"/>
    <mergeCell ref="A160:G160"/>
    <mergeCell ref="A161:G161"/>
    <mergeCell ref="A162:G162"/>
    <mergeCell ref="A175:G175"/>
    <mergeCell ref="A176:G176"/>
    <mergeCell ref="A177:G177"/>
    <mergeCell ref="A178:G178"/>
    <mergeCell ref="A179:G179"/>
    <mergeCell ref="A180:G180"/>
    <mergeCell ref="A169:G169"/>
    <mergeCell ref="A170:G170"/>
    <mergeCell ref="A171:G171"/>
    <mergeCell ref="A172:G172"/>
    <mergeCell ref="A173:G173"/>
    <mergeCell ref="A174:G174"/>
    <mergeCell ref="A187:G187"/>
    <mergeCell ref="A188:G188"/>
    <mergeCell ref="A189:G189"/>
    <mergeCell ref="A190:G190"/>
    <mergeCell ref="A191:G191"/>
    <mergeCell ref="A192:G192"/>
    <mergeCell ref="A181:G181"/>
    <mergeCell ref="A182:G182"/>
    <mergeCell ref="A183:G183"/>
    <mergeCell ref="A184:G184"/>
    <mergeCell ref="A185:G185"/>
    <mergeCell ref="A186:G186"/>
    <mergeCell ref="A199:G199"/>
    <mergeCell ref="A200:G200"/>
    <mergeCell ref="A201:G201"/>
    <mergeCell ref="A202:G202"/>
    <mergeCell ref="A203:G203"/>
    <mergeCell ref="A204:G204"/>
    <mergeCell ref="A193:G193"/>
    <mergeCell ref="A194:G194"/>
    <mergeCell ref="A195:G195"/>
    <mergeCell ref="A196:G196"/>
    <mergeCell ref="A197:G197"/>
    <mergeCell ref="A198:G198"/>
    <mergeCell ref="A211:G211"/>
    <mergeCell ref="A212:G212"/>
    <mergeCell ref="A213:G213"/>
    <mergeCell ref="A214:G214"/>
    <mergeCell ref="A215:G215"/>
    <mergeCell ref="A216:G216"/>
    <mergeCell ref="A205:G205"/>
    <mergeCell ref="A206:G206"/>
    <mergeCell ref="A207:G207"/>
    <mergeCell ref="A208:G208"/>
    <mergeCell ref="A209:G209"/>
    <mergeCell ref="A210:G210"/>
    <mergeCell ref="A223:G223"/>
    <mergeCell ref="A224:G224"/>
    <mergeCell ref="A225:G225"/>
    <mergeCell ref="A226:G226"/>
    <mergeCell ref="A227:G227"/>
    <mergeCell ref="A228:G228"/>
    <mergeCell ref="A217:G217"/>
    <mergeCell ref="A218:G218"/>
    <mergeCell ref="A219:G219"/>
    <mergeCell ref="A220:G220"/>
    <mergeCell ref="A221:G221"/>
    <mergeCell ref="A222:G222"/>
    <mergeCell ref="A235:G235"/>
    <mergeCell ref="A236:G236"/>
    <mergeCell ref="A237:G237"/>
    <mergeCell ref="A238:G238"/>
    <mergeCell ref="A239:G239"/>
    <mergeCell ref="A240:G240"/>
    <mergeCell ref="A229:G229"/>
    <mergeCell ref="A230:G230"/>
    <mergeCell ref="A231:G231"/>
    <mergeCell ref="A232:G232"/>
    <mergeCell ref="A233:G233"/>
    <mergeCell ref="A234:G234"/>
    <mergeCell ref="A247:G247"/>
    <mergeCell ref="A248:G248"/>
    <mergeCell ref="A249:G249"/>
    <mergeCell ref="A250:G250"/>
    <mergeCell ref="A251:G251"/>
    <mergeCell ref="A252:G252"/>
    <mergeCell ref="A241:G241"/>
    <mergeCell ref="A242:G242"/>
    <mergeCell ref="A243:G243"/>
    <mergeCell ref="A244:G244"/>
    <mergeCell ref="A245:G245"/>
    <mergeCell ref="A246:G246"/>
    <mergeCell ref="A259:G259"/>
    <mergeCell ref="A260:G260"/>
    <mergeCell ref="A261:G261"/>
    <mergeCell ref="A262:G262"/>
    <mergeCell ref="A263:G263"/>
    <mergeCell ref="A264:G264"/>
    <mergeCell ref="A253:G253"/>
    <mergeCell ref="A254:G254"/>
    <mergeCell ref="A255:G255"/>
    <mergeCell ref="A256:G256"/>
    <mergeCell ref="A257:G257"/>
    <mergeCell ref="A258:G258"/>
    <mergeCell ref="A271:G271"/>
    <mergeCell ref="A272:G272"/>
    <mergeCell ref="A273:G273"/>
    <mergeCell ref="A274:G274"/>
    <mergeCell ref="A275:G275"/>
    <mergeCell ref="A276:G276"/>
    <mergeCell ref="A265:G265"/>
    <mergeCell ref="A266:G266"/>
    <mergeCell ref="A267:G267"/>
    <mergeCell ref="A268:G268"/>
    <mergeCell ref="A269:G269"/>
    <mergeCell ref="A270:G270"/>
    <mergeCell ref="A283:G283"/>
    <mergeCell ref="A284:G284"/>
    <mergeCell ref="A285:G285"/>
    <mergeCell ref="A286:G286"/>
    <mergeCell ref="A287:G287"/>
    <mergeCell ref="A288:G288"/>
    <mergeCell ref="A277:G277"/>
    <mergeCell ref="A278:G278"/>
    <mergeCell ref="A279:G279"/>
    <mergeCell ref="A280:G280"/>
    <mergeCell ref="A281:G281"/>
    <mergeCell ref="A282:G282"/>
    <mergeCell ref="A295:G295"/>
    <mergeCell ref="A296:G296"/>
    <mergeCell ref="A297:G297"/>
    <mergeCell ref="A298:G298"/>
    <mergeCell ref="A299:G299"/>
    <mergeCell ref="A300:G300"/>
    <mergeCell ref="A289:G289"/>
    <mergeCell ref="A290:G290"/>
    <mergeCell ref="A291:G291"/>
    <mergeCell ref="A292:G292"/>
    <mergeCell ref="A293:G293"/>
    <mergeCell ref="A294:G294"/>
    <mergeCell ref="A307:G307"/>
    <mergeCell ref="A308:G308"/>
    <mergeCell ref="A309:G309"/>
    <mergeCell ref="A310:G310"/>
    <mergeCell ref="A311:G311"/>
    <mergeCell ref="A312:G312"/>
    <mergeCell ref="A301:G301"/>
    <mergeCell ref="A302:G302"/>
    <mergeCell ref="A303:G303"/>
    <mergeCell ref="A304:G304"/>
    <mergeCell ref="A305:G305"/>
    <mergeCell ref="A306:G306"/>
    <mergeCell ref="A319:G319"/>
    <mergeCell ref="A320:G320"/>
    <mergeCell ref="A321:G321"/>
    <mergeCell ref="A322:G322"/>
    <mergeCell ref="A323:G323"/>
    <mergeCell ref="A324:G324"/>
    <mergeCell ref="A313:G313"/>
    <mergeCell ref="A314:G314"/>
    <mergeCell ref="A315:G315"/>
    <mergeCell ref="A316:G316"/>
    <mergeCell ref="A317:G317"/>
    <mergeCell ref="A318:G318"/>
    <mergeCell ref="A331:G331"/>
    <mergeCell ref="A332:G332"/>
    <mergeCell ref="A333:G333"/>
    <mergeCell ref="A334:G334"/>
    <mergeCell ref="A335:G335"/>
    <mergeCell ref="A336:G336"/>
    <mergeCell ref="A325:G325"/>
    <mergeCell ref="A326:G326"/>
    <mergeCell ref="A327:G327"/>
    <mergeCell ref="A328:G328"/>
    <mergeCell ref="A329:G329"/>
    <mergeCell ref="A330:G330"/>
    <mergeCell ref="A343:G343"/>
    <mergeCell ref="A344:G344"/>
    <mergeCell ref="A345:G345"/>
    <mergeCell ref="A346:G346"/>
    <mergeCell ref="A347:G347"/>
    <mergeCell ref="A348:G348"/>
    <mergeCell ref="A337:G337"/>
    <mergeCell ref="A338:G338"/>
    <mergeCell ref="A339:G339"/>
    <mergeCell ref="A340:G340"/>
    <mergeCell ref="A341:G341"/>
    <mergeCell ref="A342:G342"/>
    <mergeCell ref="A355:G355"/>
    <mergeCell ref="A356:G356"/>
    <mergeCell ref="A357:G357"/>
    <mergeCell ref="A358:G358"/>
    <mergeCell ref="A359:G359"/>
    <mergeCell ref="A360:G360"/>
    <mergeCell ref="A349:G349"/>
    <mergeCell ref="A350:G350"/>
    <mergeCell ref="A351:G351"/>
    <mergeCell ref="A352:G352"/>
    <mergeCell ref="A353:G353"/>
    <mergeCell ref="A354:G354"/>
    <mergeCell ref="A367:G367"/>
    <mergeCell ref="A368:G368"/>
    <mergeCell ref="A369:G369"/>
    <mergeCell ref="A370:G370"/>
    <mergeCell ref="A371:G371"/>
    <mergeCell ref="A372:G372"/>
    <mergeCell ref="A361:G361"/>
    <mergeCell ref="A362:G362"/>
    <mergeCell ref="A363:G363"/>
    <mergeCell ref="A364:G364"/>
    <mergeCell ref="A365:G365"/>
    <mergeCell ref="A366:G366"/>
    <mergeCell ref="A379:G379"/>
    <mergeCell ref="A380:G380"/>
    <mergeCell ref="A381:G381"/>
    <mergeCell ref="A382:G382"/>
    <mergeCell ref="A383:G383"/>
    <mergeCell ref="A384:G384"/>
    <mergeCell ref="A373:G373"/>
    <mergeCell ref="A374:G374"/>
    <mergeCell ref="A375:G375"/>
    <mergeCell ref="A376:G376"/>
    <mergeCell ref="A377:G377"/>
    <mergeCell ref="A378:G378"/>
    <mergeCell ref="A391:G391"/>
    <mergeCell ref="A392:G392"/>
    <mergeCell ref="A393:G393"/>
    <mergeCell ref="A394:G394"/>
    <mergeCell ref="A395:G395"/>
    <mergeCell ref="A396:G396"/>
    <mergeCell ref="A385:G385"/>
    <mergeCell ref="A386:G386"/>
    <mergeCell ref="A387:G387"/>
    <mergeCell ref="A388:G388"/>
    <mergeCell ref="A389:G389"/>
    <mergeCell ref="A390:G390"/>
    <mergeCell ref="A403:G403"/>
    <mergeCell ref="A404:G404"/>
    <mergeCell ref="A405:G405"/>
    <mergeCell ref="A406:G406"/>
    <mergeCell ref="A407:G407"/>
    <mergeCell ref="A408:G408"/>
    <mergeCell ref="A397:G397"/>
    <mergeCell ref="A398:G398"/>
    <mergeCell ref="A399:G399"/>
    <mergeCell ref="A400:G400"/>
    <mergeCell ref="A401:G401"/>
    <mergeCell ref="A402:G402"/>
    <mergeCell ref="A415:G415"/>
    <mergeCell ref="A416:G416"/>
    <mergeCell ref="A417:G417"/>
    <mergeCell ref="A418:G418"/>
    <mergeCell ref="A419:G419"/>
    <mergeCell ref="A420:G420"/>
    <mergeCell ref="A409:G409"/>
    <mergeCell ref="A410:G410"/>
    <mergeCell ref="A411:G411"/>
    <mergeCell ref="A412:G412"/>
    <mergeCell ref="A413:G413"/>
    <mergeCell ref="A414:G414"/>
    <mergeCell ref="A427:G427"/>
    <mergeCell ref="A428:G428"/>
    <mergeCell ref="A429:G429"/>
    <mergeCell ref="A430:G430"/>
    <mergeCell ref="A431:G431"/>
    <mergeCell ref="A432:G432"/>
    <mergeCell ref="A421:G421"/>
    <mergeCell ref="A422:G422"/>
    <mergeCell ref="A423:G423"/>
    <mergeCell ref="A424:G424"/>
    <mergeCell ref="A425:G425"/>
    <mergeCell ref="A426:G426"/>
    <mergeCell ref="A439:G439"/>
    <mergeCell ref="A440:G440"/>
    <mergeCell ref="A441:G441"/>
    <mergeCell ref="A442:G442"/>
    <mergeCell ref="A443:G443"/>
    <mergeCell ref="A444:G444"/>
    <mergeCell ref="A433:G433"/>
    <mergeCell ref="A434:G434"/>
    <mergeCell ref="A435:G435"/>
    <mergeCell ref="A436:G436"/>
    <mergeCell ref="A437:G437"/>
    <mergeCell ref="A438:G438"/>
    <mergeCell ref="A451:G451"/>
    <mergeCell ref="A452:G452"/>
    <mergeCell ref="A453:G453"/>
    <mergeCell ref="A454:G454"/>
    <mergeCell ref="A455:G455"/>
    <mergeCell ref="A456:G456"/>
    <mergeCell ref="A445:G445"/>
    <mergeCell ref="A446:G446"/>
    <mergeCell ref="A447:G447"/>
    <mergeCell ref="A448:G448"/>
    <mergeCell ref="A449:G449"/>
    <mergeCell ref="A450:G450"/>
    <mergeCell ref="A463:G463"/>
    <mergeCell ref="A464:G464"/>
    <mergeCell ref="A465:G465"/>
    <mergeCell ref="A466:G466"/>
    <mergeCell ref="A467:G467"/>
    <mergeCell ref="A468:G468"/>
    <mergeCell ref="A457:G457"/>
    <mergeCell ref="A458:G458"/>
    <mergeCell ref="A459:G459"/>
    <mergeCell ref="A460:G460"/>
    <mergeCell ref="A461:G461"/>
    <mergeCell ref="A462:G462"/>
    <mergeCell ref="A475:G475"/>
    <mergeCell ref="A476:G476"/>
    <mergeCell ref="A477:G477"/>
    <mergeCell ref="A478:G478"/>
    <mergeCell ref="A479:G479"/>
    <mergeCell ref="A480:G480"/>
    <mergeCell ref="A469:G469"/>
    <mergeCell ref="A470:G470"/>
    <mergeCell ref="A471:G471"/>
    <mergeCell ref="A472:G472"/>
    <mergeCell ref="A473:G473"/>
    <mergeCell ref="A474:G474"/>
    <mergeCell ref="H503:I503"/>
    <mergeCell ref="H506:I506"/>
    <mergeCell ref="L2:Q2"/>
    <mergeCell ref="L3:Q3"/>
    <mergeCell ref="L4:Q4"/>
    <mergeCell ref="L5:Q5"/>
    <mergeCell ref="A493:G493"/>
    <mergeCell ref="A494:G494"/>
    <mergeCell ref="A495:G495"/>
    <mergeCell ref="A496:G496"/>
    <mergeCell ref="A497:G497"/>
    <mergeCell ref="A498:G498"/>
    <mergeCell ref="A487:G487"/>
    <mergeCell ref="A488:G488"/>
    <mergeCell ref="A489:G489"/>
    <mergeCell ref="A490:G490"/>
    <mergeCell ref="A491:G491"/>
    <mergeCell ref="A492:G492"/>
    <mergeCell ref="A481:G481"/>
    <mergeCell ref="A482:G482"/>
    <mergeCell ref="A483:G483"/>
    <mergeCell ref="A484:G484"/>
    <mergeCell ref="A485:G485"/>
    <mergeCell ref="A486:G486"/>
  </mergeCells>
  <pageMargins left="0.78740157480314965" right="0.19685039370078741" top="0.78740157480314965" bottom="0.78740157480314965" header="0.51181102362204722" footer="0.51181102362204722"/>
  <pageSetup paperSize="9" scale="97" fitToHeight="0" orientation="portrait" r:id="rId1"/>
  <headerFooter alignWithMargins="0"/>
  <rowBreaks count="4" manualBreakCount="4">
    <brk id="36" max="16" man="1"/>
    <brk id="414" max="16" man="1"/>
    <brk id="459" max="16" man="1"/>
    <brk id="5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555"/>
  <sheetViews>
    <sheetView showGridLines="0" tabSelected="1" view="pageBreakPreview" zoomScaleSheetLayoutView="100" workbookViewId="0">
      <selection activeCell="H3" sqref="H3:O3"/>
    </sheetView>
  </sheetViews>
  <sheetFormatPr defaultColWidth="9.140625" defaultRowHeight="12.75"/>
  <cols>
    <col min="1" max="1" width="0.7109375" style="1" customWidth="1"/>
    <col min="2" max="2" width="0.42578125" style="1" customWidth="1"/>
    <col min="3" max="3" width="0.7109375" style="1" customWidth="1"/>
    <col min="4" max="5" width="0.42578125" style="1" customWidth="1"/>
    <col min="6" max="6" width="0.5703125" style="1" customWidth="1"/>
    <col min="7" max="7" width="41.85546875" style="1" customWidth="1"/>
    <col min="8" max="9" width="4.42578125" style="1" customWidth="1"/>
    <col min="10" max="10" width="2.7109375" style="1" customWidth="1"/>
    <col min="11" max="11" width="1.85546875" style="1" customWidth="1"/>
    <col min="12" max="12" width="2.140625" style="1" customWidth="1"/>
    <col min="13" max="13" width="5.7109375" style="1" customWidth="1"/>
    <col min="14" max="14" width="5.5703125" style="1" customWidth="1"/>
    <col min="15" max="15" width="9.7109375" style="1" customWidth="1"/>
    <col min="16" max="16" width="11.42578125" style="1" hidden="1" customWidth="1"/>
    <col min="17" max="17" width="12.42578125" style="1" hidden="1" customWidth="1"/>
    <col min="18" max="18" width="6.42578125" style="1" customWidth="1"/>
    <col min="19" max="19" width="9.42578125" style="1" hidden="1" customWidth="1"/>
    <col min="20" max="20" width="11.28515625" style="1" hidden="1" customWidth="1"/>
    <col min="21" max="21" width="10.85546875" style="1" customWidth="1"/>
    <col min="22" max="16384" width="9.140625" style="1"/>
  </cols>
  <sheetData>
    <row r="1" spans="1:21" ht="15">
      <c r="H1" s="100" t="s">
        <v>430</v>
      </c>
      <c r="I1" s="100"/>
      <c r="J1" s="100"/>
      <c r="K1" s="100"/>
      <c r="L1" s="100"/>
      <c r="M1" s="100"/>
      <c r="N1" s="100"/>
      <c r="O1" s="100"/>
    </row>
    <row r="2" spans="1:21" ht="42" customHeight="1">
      <c r="H2" s="101" t="s">
        <v>389</v>
      </c>
      <c r="I2" s="101"/>
      <c r="J2" s="101"/>
      <c r="K2" s="101"/>
      <c r="L2" s="101"/>
      <c r="M2" s="101"/>
      <c r="N2" s="101"/>
      <c r="O2" s="101"/>
    </row>
    <row r="3" spans="1:21" ht="15">
      <c r="H3" s="151" t="s">
        <v>431</v>
      </c>
      <c r="I3" s="151"/>
      <c r="J3" s="151"/>
      <c r="K3" s="151"/>
      <c r="L3" s="151"/>
      <c r="M3" s="151"/>
      <c r="N3" s="151"/>
      <c r="O3" s="151"/>
    </row>
    <row r="4" spans="1:21" ht="109.5" customHeight="1">
      <c r="H4" s="101" t="s">
        <v>414</v>
      </c>
      <c r="I4" s="101"/>
      <c r="J4" s="101"/>
      <c r="K4" s="101"/>
      <c r="L4" s="101"/>
      <c r="M4" s="101"/>
      <c r="N4" s="101"/>
      <c r="O4" s="101"/>
    </row>
    <row r="5" spans="1:21" ht="12" customHeight="1"/>
    <row r="6" spans="1:21" ht="12.75" hidden="1" customHeight="1">
      <c r="A6" s="2"/>
      <c r="B6" s="2"/>
      <c r="C6" s="2"/>
      <c r="D6" s="2"/>
      <c r="E6" s="2"/>
      <c r="F6" s="2"/>
      <c r="G6" s="2"/>
      <c r="H6" s="27"/>
      <c r="I6" s="27"/>
      <c r="J6" s="27"/>
      <c r="K6" s="27"/>
      <c r="L6" s="27"/>
      <c r="M6" s="27"/>
      <c r="N6" s="27"/>
      <c r="O6" s="27"/>
      <c r="P6" s="27"/>
      <c r="Q6" s="27"/>
      <c r="R6" s="28"/>
    </row>
    <row r="7" spans="1:21" ht="13.15" customHeight="1">
      <c r="A7" s="2"/>
      <c r="B7" s="2"/>
      <c r="C7" s="2"/>
      <c r="D7" s="2"/>
      <c r="E7" s="2"/>
      <c r="F7" s="2"/>
      <c r="G7" s="2"/>
      <c r="H7" s="100" t="s">
        <v>108</v>
      </c>
      <c r="I7" s="100"/>
      <c r="J7" s="100"/>
      <c r="K7" s="100"/>
      <c r="L7" s="100"/>
      <c r="M7" s="100"/>
      <c r="N7" s="100"/>
      <c r="O7" s="100"/>
      <c r="P7" s="33"/>
      <c r="Q7" s="32"/>
      <c r="R7" s="32"/>
    </row>
    <row r="8" spans="1:21" ht="31.15" customHeight="1">
      <c r="A8" s="2"/>
      <c r="B8" s="2"/>
      <c r="C8" s="2"/>
      <c r="D8" s="2"/>
      <c r="E8" s="2"/>
      <c r="F8" s="2"/>
      <c r="G8" s="2"/>
      <c r="H8" s="101" t="s">
        <v>389</v>
      </c>
      <c r="I8" s="101"/>
      <c r="J8" s="101"/>
      <c r="K8" s="101"/>
      <c r="L8" s="101"/>
      <c r="M8" s="101"/>
      <c r="N8" s="101"/>
      <c r="O8" s="101"/>
      <c r="P8" s="30"/>
      <c r="Q8" s="34"/>
      <c r="R8" s="34"/>
    </row>
    <row r="9" spans="1:21" ht="15" customHeight="1">
      <c r="A9" s="2"/>
      <c r="B9" s="2"/>
      <c r="C9" s="2"/>
      <c r="D9" s="2"/>
      <c r="E9" s="2"/>
      <c r="F9" s="2"/>
      <c r="G9" s="2"/>
      <c r="H9" s="151" t="s">
        <v>415</v>
      </c>
      <c r="I9" s="151"/>
      <c r="J9" s="151"/>
      <c r="K9" s="151"/>
      <c r="L9" s="151"/>
      <c r="M9" s="151"/>
      <c r="N9" s="151"/>
      <c r="O9" s="151"/>
      <c r="P9" s="30"/>
      <c r="Q9" s="34"/>
      <c r="R9" s="34"/>
    </row>
    <row r="10" spans="1:21" ht="57" customHeight="1">
      <c r="A10" s="2"/>
      <c r="B10" s="2"/>
      <c r="C10" s="2"/>
      <c r="D10" s="2"/>
      <c r="E10" s="2"/>
      <c r="F10" s="2"/>
      <c r="G10" s="2"/>
      <c r="H10" s="101" t="s">
        <v>109</v>
      </c>
      <c r="I10" s="101"/>
      <c r="J10" s="101"/>
      <c r="K10" s="101"/>
      <c r="L10" s="101"/>
      <c r="M10" s="101"/>
      <c r="N10" s="101"/>
      <c r="O10" s="101"/>
      <c r="P10" s="30"/>
      <c r="Q10" s="34"/>
      <c r="R10" s="34"/>
    </row>
    <row r="11" spans="1:21" ht="13.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3"/>
    </row>
    <row r="12" spans="1:21" ht="6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3"/>
    </row>
    <row r="13" spans="1:21" ht="12.75" hidden="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3"/>
    </row>
    <row r="14" spans="1:21" ht="93.6" customHeight="1">
      <c r="A14" s="2"/>
      <c r="B14" s="2"/>
      <c r="C14" s="2"/>
      <c r="D14" s="2"/>
      <c r="E14" s="2"/>
      <c r="F14" s="2"/>
      <c r="G14" s="147" t="s">
        <v>272</v>
      </c>
      <c r="H14" s="150"/>
      <c r="I14" s="150"/>
      <c r="J14" s="150"/>
      <c r="K14" s="150"/>
      <c r="L14" s="150"/>
      <c r="M14" s="150"/>
      <c r="N14" s="150"/>
      <c r="O14" s="150"/>
      <c r="P14" s="29"/>
      <c r="Q14" s="23"/>
      <c r="R14" s="23"/>
      <c r="S14" s="23"/>
      <c r="T14" s="23"/>
      <c r="U14" s="23"/>
    </row>
    <row r="15" spans="1:21" ht="13.1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11"/>
      <c r="P15" s="11"/>
      <c r="Q15" s="2"/>
      <c r="R15" s="3"/>
    </row>
    <row r="16" spans="1:21" ht="13.15" customHeight="1" thickBot="1">
      <c r="A16" s="10"/>
      <c r="B16" s="10"/>
      <c r="C16" s="10"/>
      <c r="D16" s="10"/>
      <c r="E16" s="10"/>
      <c r="F16" s="10"/>
      <c r="G16" s="10"/>
      <c r="H16" s="2"/>
      <c r="I16" s="7"/>
      <c r="J16" s="7"/>
      <c r="K16" s="7"/>
      <c r="L16" s="7"/>
      <c r="M16" s="7"/>
      <c r="N16" s="7"/>
      <c r="O16" s="13" t="s">
        <v>101</v>
      </c>
      <c r="P16" s="13"/>
      <c r="Q16" s="2"/>
      <c r="R16" s="3"/>
    </row>
    <row r="17" spans="1:19" ht="36" customHeight="1" thickBot="1">
      <c r="A17" s="141" t="s">
        <v>96</v>
      </c>
      <c r="B17" s="142"/>
      <c r="C17" s="142"/>
      <c r="D17" s="142"/>
      <c r="E17" s="142"/>
      <c r="F17" s="142"/>
      <c r="G17" s="143"/>
      <c r="H17" s="53" t="s">
        <v>97</v>
      </c>
      <c r="I17" s="70" t="s">
        <v>98</v>
      </c>
      <c r="J17" s="144" t="s">
        <v>99</v>
      </c>
      <c r="K17" s="145"/>
      <c r="L17" s="145"/>
      <c r="M17" s="146"/>
      <c r="N17" s="20" t="s">
        <v>100</v>
      </c>
      <c r="O17" s="38" t="s">
        <v>95</v>
      </c>
      <c r="P17" s="86">
        <v>2017</v>
      </c>
      <c r="Q17" s="38">
        <v>2018</v>
      </c>
      <c r="R17" s="3"/>
    </row>
    <row r="18" spans="1:19" ht="13.15" customHeight="1">
      <c r="A18" s="148" t="s">
        <v>94</v>
      </c>
      <c r="B18" s="148"/>
      <c r="C18" s="148"/>
      <c r="D18" s="148"/>
      <c r="E18" s="148"/>
      <c r="F18" s="148"/>
      <c r="G18" s="149"/>
      <c r="H18" s="43">
        <v>1</v>
      </c>
      <c r="I18" s="43"/>
      <c r="J18" s="44"/>
      <c r="K18" s="66"/>
      <c r="L18" s="66"/>
      <c r="M18" s="67"/>
      <c r="N18" s="54"/>
      <c r="O18" s="45">
        <f>SUM(O19,O26,O46,O51,O69,O73)</f>
        <v>41529.100000000006</v>
      </c>
      <c r="P18" s="87" t="e">
        <f>SUM(P19,P26,P46,P51,P69,P73)</f>
        <v>#REF!</v>
      </c>
      <c r="Q18" s="82" t="e">
        <f>SUM(Q19,Q26,Q46,Q51,Q69,Q73)</f>
        <v>#REF!</v>
      </c>
      <c r="R18" s="9"/>
      <c r="S18" s="96">
        <f>SUM(S20:S109)</f>
        <v>911</v>
      </c>
    </row>
    <row r="19" spans="1:19" ht="42.75" customHeight="1">
      <c r="A19" s="110" t="s">
        <v>93</v>
      </c>
      <c r="B19" s="110"/>
      <c r="C19" s="110"/>
      <c r="D19" s="110"/>
      <c r="E19" s="110"/>
      <c r="F19" s="110"/>
      <c r="G19" s="104"/>
      <c r="H19" s="12">
        <v>1</v>
      </c>
      <c r="I19" s="12">
        <v>3</v>
      </c>
      <c r="J19" s="36"/>
      <c r="K19" s="68"/>
      <c r="L19" s="68"/>
      <c r="M19" s="69"/>
      <c r="N19" s="55"/>
      <c r="O19" s="22">
        <f>SUM(O20)</f>
        <v>748.3</v>
      </c>
      <c r="P19" s="75">
        <f t="shared" ref="P19:Q19" si="0">SUM(P20)</f>
        <v>981.5</v>
      </c>
      <c r="Q19" s="22">
        <f t="shared" si="0"/>
        <v>981.5</v>
      </c>
      <c r="R19" s="9"/>
    </row>
    <row r="20" spans="1:19" ht="22.5" customHeight="1">
      <c r="A20" s="118" t="s">
        <v>111</v>
      </c>
      <c r="B20" s="119"/>
      <c r="C20" s="119"/>
      <c r="D20" s="119"/>
      <c r="E20" s="119"/>
      <c r="F20" s="119"/>
      <c r="G20" s="120"/>
      <c r="H20" s="12">
        <v>1</v>
      </c>
      <c r="I20" s="12">
        <v>3</v>
      </c>
      <c r="J20" s="36">
        <v>82</v>
      </c>
      <c r="K20" s="68"/>
      <c r="L20" s="68"/>
      <c r="M20" s="69"/>
      <c r="N20" s="55"/>
      <c r="O20" s="22">
        <f>SUM(O21)</f>
        <v>748.3</v>
      </c>
      <c r="P20" s="75">
        <f t="shared" ref="P20:Q20" si="1">SUM(P21)</f>
        <v>981.5</v>
      </c>
      <c r="Q20" s="22">
        <f t="shared" si="1"/>
        <v>981.5</v>
      </c>
      <c r="R20" s="9"/>
    </row>
    <row r="21" spans="1:19" ht="22.5" customHeight="1">
      <c r="A21" s="118" t="s">
        <v>112</v>
      </c>
      <c r="B21" s="119"/>
      <c r="C21" s="119"/>
      <c r="D21" s="119"/>
      <c r="E21" s="119"/>
      <c r="F21" s="119"/>
      <c r="G21" s="120"/>
      <c r="H21" s="12">
        <v>1</v>
      </c>
      <c r="I21" s="12">
        <v>3</v>
      </c>
      <c r="J21" s="36" t="s">
        <v>115</v>
      </c>
      <c r="K21" s="68" t="s">
        <v>113</v>
      </c>
      <c r="L21" s="68"/>
      <c r="M21" s="69"/>
      <c r="N21" s="55"/>
      <c r="O21" s="22">
        <f>SUM(O22,O24)</f>
        <v>748.3</v>
      </c>
      <c r="P21" s="75">
        <f t="shared" ref="P21:Q21" si="2">SUM(P22,P24)</f>
        <v>981.5</v>
      </c>
      <c r="Q21" s="22">
        <f t="shared" si="2"/>
        <v>981.5</v>
      </c>
      <c r="R21" s="9"/>
    </row>
    <row r="22" spans="1:19" ht="22.5" customHeight="1">
      <c r="A22" s="110" t="s">
        <v>116</v>
      </c>
      <c r="B22" s="110"/>
      <c r="C22" s="110"/>
      <c r="D22" s="110"/>
      <c r="E22" s="110"/>
      <c r="F22" s="110"/>
      <c r="G22" s="104"/>
      <c r="H22" s="12">
        <v>1</v>
      </c>
      <c r="I22" s="12">
        <v>3</v>
      </c>
      <c r="J22" s="36" t="s">
        <v>115</v>
      </c>
      <c r="K22" s="68" t="s">
        <v>113</v>
      </c>
      <c r="L22" s="68" t="s">
        <v>114</v>
      </c>
      <c r="M22" s="69" t="s">
        <v>273</v>
      </c>
      <c r="N22" s="55"/>
      <c r="O22" s="22">
        <f>SUM(O23:O23)</f>
        <v>731.3</v>
      </c>
      <c r="P22" s="75">
        <f>SUM(P23:P23)</f>
        <v>962.5</v>
      </c>
      <c r="Q22" s="22">
        <f>SUM(Q23:Q23)</f>
        <v>962.5</v>
      </c>
      <c r="R22" s="9"/>
    </row>
    <row r="23" spans="1:19" ht="24" customHeight="1">
      <c r="A23" s="103" t="s">
        <v>117</v>
      </c>
      <c r="B23" s="116"/>
      <c r="C23" s="116"/>
      <c r="D23" s="116"/>
      <c r="E23" s="116"/>
      <c r="F23" s="116"/>
      <c r="G23" s="117"/>
      <c r="H23" s="12">
        <v>1</v>
      </c>
      <c r="I23" s="12">
        <v>3</v>
      </c>
      <c r="J23" s="36" t="s">
        <v>115</v>
      </c>
      <c r="K23" s="68" t="s">
        <v>113</v>
      </c>
      <c r="L23" s="68" t="s">
        <v>114</v>
      </c>
      <c r="M23" s="69" t="s">
        <v>273</v>
      </c>
      <c r="N23" s="55">
        <v>120</v>
      </c>
      <c r="O23" s="22">
        <v>731.3</v>
      </c>
      <c r="P23" s="75">
        <v>962.5</v>
      </c>
      <c r="Q23" s="22">
        <v>962.5</v>
      </c>
      <c r="R23" s="9"/>
    </row>
    <row r="24" spans="1:19" ht="21.75" customHeight="1">
      <c r="A24" s="102" t="s">
        <v>118</v>
      </c>
      <c r="B24" s="102"/>
      <c r="C24" s="102"/>
      <c r="D24" s="102"/>
      <c r="E24" s="102"/>
      <c r="F24" s="102"/>
      <c r="G24" s="103"/>
      <c r="H24" s="12">
        <v>1</v>
      </c>
      <c r="I24" s="12">
        <v>3</v>
      </c>
      <c r="J24" s="59" t="s">
        <v>115</v>
      </c>
      <c r="K24" s="58" t="s">
        <v>113</v>
      </c>
      <c r="L24" s="58" t="s">
        <v>114</v>
      </c>
      <c r="M24" s="60" t="s">
        <v>274</v>
      </c>
      <c r="N24" s="55"/>
      <c r="O24" s="22">
        <f>SUM(O25:O25)</f>
        <v>17</v>
      </c>
      <c r="P24" s="75">
        <f>SUM(P25:P25)</f>
        <v>19</v>
      </c>
      <c r="Q24" s="22">
        <f>SUM(Q25:Q25)</f>
        <v>19</v>
      </c>
      <c r="R24" s="9"/>
    </row>
    <row r="25" spans="1:19" ht="20.65" customHeight="1">
      <c r="A25" s="110" t="s">
        <v>119</v>
      </c>
      <c r="B25" s="110"/>
      <c r="C25" s="110"/>
      <c r="D25" s="110"/>
      <c r="E25" s="110"/>
      <c r="F25" s="110"/>
      <c r="G25" s="104"/>
      <c r="H25" s="12">
        <v>1</v>
      </c>
      <c r="I25" s="12">
        <v>3</v>
      </c>
      <c r="J25" s="36" t="s">
        <v>115</v>
      </c>
      <c r="K25" s="68" t="s">
        <v>113</v>
      </c>
      <c r="L25" s="68" t="s">
        <v>114</v>
      </c>
      <c r="M25" s="69" t="s">
        <v>274</v>
      </c>
      <c r="N25" s="55">
        <v>240</v>
      </c>
      <c r="O25" s="22">
        <v>17</v>
      </c>
      <c r="P25" s="75">
        <v>19</v>
      </c>
      <c r="Q25" s="22">
        <v>19</v>
      </c>
      <c r="R25" s="9"/>
    </row>
    <row r="26" spans="1:19" ht="33" customHeight="1">
      <c r="A26" s="103" t="s">
        <v>92</v>
      </c>
      <c r="B26" s="116"/>
      <c r="C26" s="116"/>
      <c r="D26" s="116"/>
      <c r="E26" s="116"/>
      <c r="F26" s="116"/>
      <c r="G26" s="117"/>
      <c r="H26" s="12">
        <v>1</v>
      </c>
      <c r="I26" s="12">
        <v>4</v>
      </c>
      <c r="J26" s="36"/>
      <c r="K26" s="68"/>
      <c r="L26" s="68"/>
      <c r="M26" s="69"/>
      <c r="N26" s="98"/>
      <c r="O26" s="22">
        <f>SUM(O27,O31,O36)</f>
        <v>21571.200000000001</v>
      </c>
      <c r="P26" s="75">
        <f t="shared" ref="P26:Q26" si="3">SUM(P27,P31,P36)</f>
        <v>18099.400000000001</v>
      </c>
      <c r="Q26" s="22">
        <f t="shared" si="3"/>
        <v>24178.799999999999</v>
      </c>
      <c r="R26" s="9"/>
    </row>
    <row r="27" spans="1:19" ht="33" customHeight="1">
      <c r="A27" s="118" t="s">
        <v>120</v>
      </c>
      <c r="B27" s="119"/>
      <c r="C27" s="119"/>
      <c r="D27" s="119"/>
      <c r="E27" s="119"/>
      <c r="F27" s="119"/>
      <c r="G27" s="120"/>
      <c r="H27" s="12">
        <v>1</v>
      </c>
      <c r="I27" s="12">
        <v>4</v>
      </c>
      <c r="J27" s="36" t="s">
        <v>122</v>
      </c>
      <c r="K27" s="68"/>
      <c r="L27" s="68"/>
      <c r="M27" s="69"/>
      <c r="N27" s="55"/>
      <c r="O27" s="22">
        <f>SUM(O28)</f>
        <v>80</v>
      </c>
      <c r="P27" s="75">
        <f t="shared" ref="P27:Q29" si="4">SUM(P28)</f>
        <v>80</v>
      </c>
      <c r="Q27" s="22">
        <f t="shared" si="4"/>
        <v>80</v>
      </c>
      <c r="R27" s="9"/>
    </row>
    <row r="28" spans="1:19" ht="45" customHeight="1">
      <c r="A28" s="118" t="s">
        <v>124</v>
      </c>
      <c r="B28" s="119"/>
      <c r="C28" s="119"/>
      <c r="D28" s="119"/>
      <c r="E28" s="119"/>
      <c r="F28" s="119"/>
      <c r="G28" s="120"/>
      <c r="H28" s="12">
        <v>1</v>
      </c>
      <c r="I28" s="12">
        <v>4</v>
      </c>
      <c r="J28" s="59" t="s">
        <v>122</v>
      </c>
      <c r="K28" s="58" t="s">
        <v>123</v>
      </c>
      <c r="L28" s="58"/>
      <c r="M28" s="60"/>
      <c r="N28" s="55"/>
      <c r="O28" s="22">
        <f>SUM(O29)</f>
        <v>80</v>
      </c>
      <c r="P28" s="75">
        <f t="shared" si="4"/>
        <v>80</v>
      </c>
      <c r="Q28" s="22">
        <f t="shared" si="4"/>
        <v>80</v>
      </c>
      <c r="R28" s="9"/>
    </row>
    <row r="29" spans="1:19" ht="13.5" customHeight="1">
      <c r="A29" s="118" t="s">
        <v>125</v>
      </c>
      <c r="B29" s="119"/>
      <c r="C29" s="119"/>
      <c r="D29" s="119"/>
      <c r="E29" s="119"/>
      <c r="F29" s="119"/>
      <c r="G29" s="120"/>
      <c r="H29" s="12">
        <v>1</v>
      </c>
      <c r="I29" s="12">
        <v>4</v>
      </c>
      <c r="J29" s="36" t="s">
        <v>122</v>
      </c>
      <c r="K29" s="68" t="s">
        <v>123</v>
      </c>
      <c r="L29" s="68" t="s">
        <v>114</v>
      </c>
      <c r="M29" s="69" t="s">
        <v>275</v>
      </c>
      <c r="N29" s="55"/>
      <c r="O29" s="22">
        <f>SUM(O30)</f>
        <v>80</v>
      </c>
      <c r="P29" s="75">
        <f t="shared" si="4"/>
        <v>80</v>
      </c>
      <c r="Q29" s="22">
        <f t="shared" si="4"/>
        <v>80</v>
      </c>
      <c r="R29" s="9"/>
    </row>
    <row r="30" spans="1:19" ht="21" customHeight="1">
      <c r="A30" s="103" t="s">
        <v>119</v>
      </c>
      <c r="B30" s="116"/>
      <c r="C30" s="116"/>
      <c r="D30" s="116"/>
      <c r="E30" s="116"/>
      <c r="F30" s="116"/>
      <c r="G30" s="117"/>
      <c r="H30" s="12">
        <v>1</v>
      </c>
      <c r="I30" s="12">
        <v>4</v>
      </c>
      <c r="J30" s="59" t="s">
        <v>122</v>
      </c>
      <c r="K30" s="58" t="s">
        <v>123</v>
      </c>
      <c r="L30" s="58" t="s">
        <v>114</v>
      </c>
      <c r="M30" s="60" t="s">
        <v>275</v>
      </c>
      <c r="N30" s="55">
        <v>240</v>
      </c>
      <c r="O30" s="22">
        <v>80</v>
      </c>
      <c r="P30" s="75">
        <v>80</v>
      </c>
      <c r="Q30" s="22">
        <v>80</v>
      </c>
      <c r="R30" s="9"/>
    </row>
    <row r="31" spans="1:19" ht="33" customHeight="1">
      <c r="A31" s="103" t="s">
        <v>126</v>
      </c>
      <c r="B31" s="116"/>
      <c r="C31" s="116"/>
      <c r="D31" s="116"/>
      <c r="E31" s="116"/>
      <c r="F31" s="116"/>
      <c r="G31" s="117"/>
      <c r="H31" s="12">
        <v>1</v>
      </c>
      <c r="I31" s="12">
        <v>4</v>
      </c>
      <c r="J31" s="36" t="s">
        <v>121</v>
      </c>
      <c r="K31" s="68"/>
      <c r="L31" s="68"/>
      <c r="M31" s="69"/>
      <c r="N31" s="55"/>
      <c r="O31" s="22">
        <f>SUM(O32)</f>
        <v>2956.8</v>
      </c>
      <c r="P31" s="75">
        <f t="shared" ref="P31:Q31" si="5">SUM(P32)</f>
        <v>0</v>
      </c>
      <c r="Q31" s="22">
        <f t="shared" si="5"/>
        <v>0</v>
      </c>
      <c r="R31" s="9"/>
    </row>
    <row r="32" spans="1:19" ht="45.75" customHeight="1">
      <c r="A32" s="103" t="s">
        <v>127</v>
      </c>
      <c r="B32" s="116"/>
      <c r="C32" s="116"/>
      <c r="D32" s="116"/>
      <c r="E32" s="116"/>
      <c r="F32" s="116"/>
      <c r="G32" s="117"/>
      <c r="H32" s="12">
        <v>1</v>
      </c>
      <c r="I32" s="12">
        <v>4</v>
      </c>
      <c r="J32" s="36" t="s">
        <v>121</v>
      </c>
      <c r="K32" s="68" t="s">
        <v>113</v>
      </c>
      <c r="L32" s="68" t="s">
        <v>114</v>
      </c>
      <c r="M32" s="69"/>
      <c r="N32" s="55"/>
      <c r="O32" s="22">
        <f>SUM(O34)</f>
        <v>2956.8</v>
      </c>
      <c r="P32" s="75"/>
      <c r="Q32" s="22"/>
      <c r="R32" s="9"/>
    </row>
    <row r="33" spans="1:19" ht="32.25" customHeight="1">
      <c r="A33" s="118" t="s">
        <v>348</v>
      </c>
      <c r="B33" s="119"/>
      <c r="C33" s="119"/>
      <c r="D33" s="119"/>
      <c r="E33" s="119"/>
      <c r="F33" s="119"/>
      <c r="G33" s="120"/>
      <c r="H33" s="12">
        <v>1</v>
      </c>
      <c r="I33" s="12">
        <v>4</v>
      </c>
      <c r="J33" s="36" t="s">
        <v>121</v>
      </c>
      <c r="K33" s="68" t="s">
        <v>113</v>
      </c>
      <c r="L33" s="68" t="s">
        <v>349</v>
      </c>
      <c r="M33" s="60"/>
      <c r="N33" s="55"/>
      <c r="O33" s="22">
        <v>2956.8</v>
      </c>
      <c r="P33" s="75"/>
      <c r="Q33" s="22"/>
      <c r="R33" s="9"/>
    </row>
    <row r="34" spans="1:19" ht="20.65" customHeight="1">
      <c r="A34" s="102" t="s">
        <v>118</v>
      </c>
      <c r="B34" s="102"/>
      <c r="C34" s="102"/>
      <c r="D34" s="102"/>
      <c r="E34" s="102"/>
      <c r="F34" s="102"/>
      <c r="G34" s="103"/>
      <c r="H34" s="12">
        <v>1</v>
      </c>
      <c r="I34" s="12">
        <v>4</v>
      </c>
      <c r="J34" s="36" t="s">
        <v>121</v>
      </c>
      <c r="K34" s="68" t="s">
        <v>113</v>
      </c>
      <c r="L34" s="68" t="s">
        <v>349</v>
      </c>
      <c r="M34" s="69" t="s">
        <v>274</v>
      </c>
      <c r="N34" s="55"/>
      <c r="O34" s="22">
        <f>SUM(O35)</f>
        <v>2956.8</v>
      </c>
      <c r="P34" s="75"/>
      <c r="Q34" s="22"/>
      <c r="R34" s="9"/>
    </row>
    <row r="35" spans="1:19" ht="24" customHeight="1">
      <c r="A35" s="103" t="s">
        <v>119</v>
      </c>
      <c r="B35" s="116"/>
      <c r="C35" s="116"/>
      <c r="D35" s="116"/>
      <c r="E35" s="116"/>
      <c r="F35" s="116"/>
      <c r="G35" s="117"/>
      <c r="H35" s="12">
        <v>1</v>
      </c>
      <c r="I35" s="12">
        <v>4</v>
      </c>
      <c r="J35" s="36" t="s">
        <v>121</v>
      </c>
      <c r="K35" s="68" t="s">
        <v>113</v>
      </c>
      <c r="L35" s="68" t="s">
        <v>349</v>
      </c>
      <c r="M35" s="69" t="s">
        <v>274</v>
      </c>
      <c r="N35" s="55">
        <v>240</v>
      </c>
      <c r="O35" s="22">
        <v>2956.8</v>
      </c>
      <c r="P35" s="75"/>
      <c r="Q35" s="22"/>
      <c r="R35" s="9"/>
    </row>
    <row r="36" spans="1:19" ht="22.5" customHeight="1">
      <c r="A36" s="110" t="s">
        <v>142</v>
      </c>
      <c r="B36" s="110"/>
      <c r="C36" s="110"/>
      <c r="D36" s="110"/>
      <c r="E36" s="110"/>
      <c r="F36" s="110"/>
      <c r="G36" s="104"/>
      <c r="H36" s="12">
        <v>1</v>
      </c>
      <c r="I36" s="12">
        <v>4</v>
      </c>
      <c r="J36" s="59" t="s">
        <v>129</v>
      </c>
      <c r="K36" s="58"/>
      <c r="L36" s="58"/>
      <c r="M36" s="60"/>
      <c r="N36" s="55"/>
      <c r="O36" s="22">
        <f>SUM(O37,O40)</f>
        <v>18534.400000000001</v>
      </c>
      <c r="P36" s="75">
        <f t="shared" ref="P36:Q36" si="6">SUM(P37,P40)</f>
        <v>18019.400000000001</v>
      </c>
      <c r="Q36" s="22">
        <f t="shared" si="6"/>
        <v>24098.799999999999</v>
      </c>
      <c r="R36" s="9"/>
    </row>
    <row r="37" spans="1:19" ht="12.75" customHeight="1">
      <c r="A37" s="118" t="s">
        <v>128</v>
      </c>
      <c r="B37" s="119"/>
      <c r="C37" s="119"/>
      <c r="D37" s="119"/>
      <c r="E37" s="119"/>
      <c r="F37" s="119"/>
      <c r="G37" s="120"/>
      <c r="H37" s="12">
        <v>1</v>
      </c>
      <c r="I37" s="12">
        <v>4</v>
      </c>
      <c r="J37" s="36" t="s">
        <v>129</v>
      </c>
      <c r="K37" s="68" t="s">
        <v>113</v>
      </c>
      <c r="L37" s="68"/>
      <c r="M37" s="69"/>
      <c r="N37" s="55"/>
      <c r="O37" s="22">
        <f>SUM(O38)</f>
        <v>1069</v>
      </c>
      <c r="P37" s="75">
        <f t="shared" ref="P37:Q37" si="7">SUM(P38)</f>
        <v>1425</v>
      </c>
      <c r="Q37" s="22">
        <f t="shared" si="7"/>
        <v>1425</v>
      </c>
      <c r="R37" s="9"/>
    </row>
    <row r="38" spans="1:19" ht="24.75" customHeight="1">
      <c r="A38" s="110" t="s">
        <v>396</v>
      </c>
      <c r="B38" s="110"/>
      <c r="C38" s="110"/>
      <c r="D38" s="110"/>
      <c r="E38" s="110"/>
      <c r="F38" s="110"/>
      <c r="G38" s="104"/>
      <c r="H38" s="12">
        <v>1</v>
      </c>
      <c r="I38" s="12">
        <v>4</v>
      </c>
      <c r="J38" s="59" t="s">
        <v>129</v>
      </c>
      <c r="K38" s="58" t="s">
        <v>113</v>
      </c>
      <c r="L38" s="58" t="s">
        <v>114</v>
      </c>
      <c r="M38" s="60" t="s">
        <v>273</v>
      </c>
      <c r="N38" s="55"/>
      <c r="O38" s="22">
        <f>SUM(O39)</f>
        <v>1069</v>
      </c>
      <c r="P38" s="75">
        <f t="shared" ref="P38:Q38" si="8">SUM(P39)</f>
        <v>1425</v>
      </c>
      <c r="Q38" s="22">
        <f t="shared" si="8"/>
        <v>1425</v>
      </c>
      <c r="R38" s="9"/>
    </row>
    <row r="39" spans="1:19" ht="23.25" customHeight="1">
      <c r="A39" s="103" t="s">
        <v>117</v>
      </c>
      <c r="B39" s="116"/>
      <c r="C39" s="116"/>
      <c r="D39" s="116"/>
      <c r="E39" s="116"/>
      <c r="F39" s="116"/>
      <c r="G39" s="117"/>
      <c r="H39" s="12">
        <v>1</v>
      </c>
      <c r="I39" s="12">
        <v>4</v>
      </c>
      <c r="J39" s="36" t="s">
        <v>129</v>
      </c>
      <c r="K39" s="68" t="s">
        <v>113</v>
      </c>
      <c r="L39" s="68" t="s">
        <v>114</v>
      </c>
      <c r="M39" s="69" t="s">
        <v>273</v>
      </c>
      <c r="N39" s="55">
        <v>120</v>
      </c>
      <c r="O39" s="22">
        <v>1069</v>
      </c>
      <c r="P39" s="75">
        <v>1425</v>
      </c>
      <c r="Q39" s="22">
        <v>1425</v>
      </c>
      <c r="R39" s="9"/>
    </row>
    <row r="40" spans="1:19" ht="24.75" customHeight="1">
      <c r="A40" s="103" t="s">
        <v>382</v>
      </c>
      <c r="B40" s="116"/>
      <c r="C40" s="116"/>
      <c r="D40" s="116"/>
      <c r="E40" s="116"/>
      <c r="F40" s="116"/>
      <c r="G40" s="117"/>
      <c r="H40" s="12">
        <v>1</v>
      </c>
      <c r="I40" s="12">
        <v>4</v>
      </c>
      <c r="J40" s="59" t="s">
        <v>129</v>
      </c>
      <c r="K40" s="58" t="s">
        <v>130</v>
      </c>
      <c r="L40" s="58"/>
      <c r="M40" s="60"/>
      <c r="N40" s="55"/>
      <c r="O40" s="22">
        <f>SUM(O41,O43)</f>
        <v>17465.400000000001</v>
      </c>
      <c r="P40" s="75">
        <f t="shared" ref="P40:Q40" si="9">SUM(P41,P43)</f>
        <v>16594.400000000001</v>
      </c>
      <c r="Q40" s="22">
        <f t="shared" si="9"/>
        <v>22673.8</v>
      </c>
      <c r="R40" s="9"/>
    </row>
    <row r="41" spans="1:19" ht="21" customHeight="1">
      <c r="A41" s="110" t="s">
        <v>116</v>
      </c>
      <c r="B41" s="110"/>
      <c r="C41" s="110"/>
      <c r="D41" s="110"/>
      <c r="E41" s="110"/>
      <c r="F41" s="110"/>
      <c r="G41" s="104"/>
      <c r="H41" s="12">
        <v>1</v>
      </c>
      <c r="I41" s="12">
        <v>4</v>
      </c>
      <c r="J41" s="36" t="s">
        <v>129</v>
      </c>
      <c r="K41" s="68" t="s">
        <v>130</v>
      </c>
      <c r="L41" s="68" t="s">
        <v>114</v>
      </c>
      <c r="M41" s="69" t="s">
        <v>273</v>
      </c>
      <c r="N41" s="55"/>
      <c r="O41" s="22">
        <f>SUM(O42)</f>
        <v>13374.4</v>
      </c>
      <c r="P41" s="75">
        <f t="shared" ref="P41:Q41" si="10">SUM(P42)</f>
        <v>13374.4</v>
      </c>
      <c r="Q41" s="22">
        <f t="shared" si="10"/>
        <v>19453.8</v>
      </c>
      <c r="R41" s="9"/>
    </row>
    <row r="42" spans="1:19" ht="21" customHeight="1">
      <c r="A42" s="103" t="s">
        <v>117</v>
      </c>
      <c r="B42" s="116"/>
      <c r="C42" s="116"/>
      <c r="D42" s="116"/>
      <c r="E42" s="116"/>
      <c r="F42" s="116"/>
      <c r="G42" s="117"/>
      <c r="H42" s="12">
        <v>1</v>
      </c>
      <c r="I42" s="12">
        <v>4</v>
      </c>
      <c r="J42" s="59" t="s">
        <v>129</v>
      </c>
      <c r="K42" s="58" t="s">
        <v>130</v>
      </c>
      <c r="L42" s="58" t="s">
        <v>114</v>
      </c>
      <c r="M42" s="60" t="s">
        <v>273</v>
      </c>
      <c r="N42" s="55">
        <v>120</v>
      </c>
      <c r="O42" s="22">
        <v>13374.4</v>
      </c>
      <c r="P42" s="75">
        <v>13374.4</v>
      </c>
      <c r="Q42" s="22">
        <v>19453.8</v>
      </c>
      <c r="R42" s="9"/>
    </row>
    <row r="43" spans="1:19" ht="24" customHeight="1">
      <c r="A43" s="102" t="s">
        <v>118</v>
      </c>
      <c r="B43" s="102"/>
      <c r="C43" s="102"/>
      <c r="D43" s="102"/>
      <c r="E43" s="102"/>
      <c r="F43" s="102"/>
      <c r="G43" s="103"/>
      <c r="H43" s="12">
        <v>1</v>
      </c>
      <c r="I43" s="12">
        <v>4</v>
      </c>
      <c r="J43" s="36" t="s">
        <v>129</v>
      </c>
      <c r="K43" s="68" t="s">
        <v>130</v>
      </c>
      <c r="L43" s="68" t="s">
        <v>114</v>
      </c>
      <c r="M43" s="69" t="s">
        <v>274</v>
      </c>
      <c r="N43" s="55"/>
      <c r="O43" s="22">
        <f>SUM(O44:O45)</f>
        <v>4091</v>
      </c>
      <c r="P43" s="75">
        <f t="shared" ref="P43:Q43" si="11">SUM(P44:P45)</f>
        <v>3220</v>
      </c>
      <c r="Q43" s="22">
        <f t="shared" si="11"/>
        <v>3220</v>
      </c>
      <c r="R43" s="9"/>
    </row>
    <row r="44" spans="1:19" ht="24" customHeight="1">
      <c r="A44" s="103" t="s">
        <v>119</v>
      </c>
      <c r="B44" s="116"/>
      <c r="C44" s="116"/>
      <c r="D44" s="116"/>
      <c r="E44" s="116"/>
      <c r="F44" s="116"/>
      <c r="G44" s="117"/>
      <c r="H44" s="12">
        <v>1</v>
      </c>
      <c r="I44" s="12">
        <v>4</v>
      </c>
      <c r="J44" s="59" t="s">
        <v>129</v>
      </c>
      <c r="K44" s="58" t="s">
        <v>130</v>
      </c>
      <c r="L44" s="58" t="s">
        <v>114</v>
      </c>
      <c r="M44" s="60" t="s">
        <v>274</v>
      </c>
      <c r="N44" s="55">
        <v>240</v>
      </c>
      <c r="O44" s="22">
        <f>3020+850+21</f>
        <v>3891</v>
      </c>
      <c r="P44" s="75">
        <v>3020</v>
      </c>
      <c r="Q44" s="22">
        <v>3020</v>
      </c>
      <c r="R44" s="9"/>
      <c r="S44" s="1">
        <f>850+21</f>
        <v>871</v>
      </c>
    </row>
    <row r="45" spans="1:19" ht="18.75" customHeight="1">
      <c r="A45" s="110" t="s">
        <v>131</v>
      </c>
      <c r="B45" s="110"/>
      <c r="C45" s="110"/>
      <c r="D45" s="110"/>
      <c r="E45" s="110"/>
      <c r="F45" s="110"/>
      <c r="G45" s="104"/>
      <c r="H45" s="12">
        <v>1</v>
      </c>
      <c r="I45" s="12">
        <v>4</v>
      </c>
      <c r="J45" s="36" t="s">
        <v>129</v>
      </c>
      <c r="K45" s="68" t="s">
        <v>130</v>
      </c>
      <c r="L45" s="68" t="s">
        <v>114</v>
      </c>
      <c r="M45" s="69" t="s">
        <v>274</v>
      </c>
      <c r="N45" s="55">
        <v>850</v>
      </c>
      <c r="O45" s="22">
        <v>200</v>
      </c>
      <c r="P45" s="75">
        <v>200</v>
      </c>
      <c r="Q45" s="22">
        <v>200</v>
      </c>
      <c r="R45" s="9"/>
    </row>
    <row r="46" spans="1:19" ht="15" customHeight="1">
      <c r="A46" s="110" t="s">
        <v>91</v>
      </c>
      <c r="B46" s="110"/>
      <c r="C46" s="110"/>
      <c r="D46" s="110"/>
      <c r="E46" s="110"/>
      <c r="F46" s="110"/>
      <c r="G46" s="104"/>
      <c r="H46" s="12">
        <v>1</v>
      </c>
      <c r="I46" s="12">
        <v>5</v>
      </c>
      <c r="J46" s="36"/>
      <c r="K46" s="68"/>
      <c r="L46" s="68"/>
      <c r="M46" s="69"/>
      <c r="N46" s="55"/>
      <c r="O46" s="22">
        <f>SUM(O49)</f>
        <v>22.4</v>
      </c>
      <c r="P46" s="75">
        <f>SUM(P49)</f>
        <v>0</v>
      </c>
      <c r="Q46" s="22">
        <f>SUM(Q49)</f>
        <v>0</v>
      </c>
      <c r="R46" s="9"/>
    </row>
    <row r="47" spans="1:19" ht="23.25" customHeight="1">
      <c r="A47" s="152" t="s">
        <v>397</v>
      </c>
      <c r="B47" s="134"/>
      <c r="C47" s="134"/>
      <c r="D47" s="134"/>
      <c r="E47" s="134"/>
      <c r="F47" s="134"/>
      <c r="G47" s="135"/>
      <c r="H47" s="12">
        <v>1</v>
      </c>
      <c r="I47" s="12">
        <v>5</v>
      </c>
      <c r="J47" s="36" t="s">
        <v>143</v>
      </c>
      <c r="K47" s="68"/>
      <c r="L47" s="68"/>
      <c r="M47" s="69"/>
      <c r="N47" s="55"/>
      <c r="O47" s="22">
        <f>SUM(O48)</f>
        <v>22.4</v>
      </c>
      <c r="P47" s="75"/>
      <c r="Q47" s="22"/>
      <c r="R47" s="9"/>
    </row>
    <row r="48" spans="1:19" ht="33.75" customHeight="1">
      <c r="A48" s="107" t="s">
        <v>398</v>
      </c>
      <c r="B48" s="108"/>
      <c r="C48" s="108"/>
      <c r="D48" s="108"/>
      <c r="E48" s="108"/>
      <c r="F48" s="108"/>
      <c r="G48" s="109"/>
      <c r="H48" s="12">
        <v>1</v>
      </c>
      <c r="I48" s="12">
        <v>5</v>
      </c>
      <c r="J48" s="63" t="s">
        <v>143</v>
      </c>
      <c r="K48" s="64" t="s">
        <v>113</v>
      </c>
      <c r="L48" s="64"/>
      <c r="M48" s="65"/>
      <c r="N48" s="55"/>
      <c r="O48" s="22">
        <f>SUM(O49)</f>
        <v>22.4</v>
      </c>
      <c r="P48" s="75"/>
      <c r="Q48" s="22"/>
      <c r="R48" s="9"/>
    </row>
    <row r="49" spans="1:18" ht="36" customHeight="1">
      <c r="A49" s="110" t="s">
        <v>90</v>
      </c>
      <c r="B49" s="110"/>
      <c r="C49" s="110"/>
      <c r="D49" s="110"/>
      <c r="E49" s="110"/>
      <c r="F49" s="110"/>
      <c r="G49" s="104"/>
      <c r="H49" s="12">
        <v>1</v>
      </c>
      <c r="I49" s="12">
        <v>5</v>
      </c>
      <c r="J49" s="59" t="s">
        <v>143</v>
      </c>
      <c r="K49" s="58" t="s">
        <v>113</v>
      </c>
      <c r="L49" s="58" t="s">
        <v>114</v>
      </c>
      <c r="M49" s="60" t="s">
        <v>276</v>
      </c>
      <c r="N49" s="55"/>
      <c r="O49" s="22">
        <f>SUM(O50)</f>
        <v>22.4</v>
      </c>
      <c r="P49" s="75">
        <f t="shared" ref="P49:Q49" si="12">SUM(P50)</f>
        <v>0</v>
      </c>
      <c r="Q49" s="22">
        <f t="shared" si="12"/>
        <v>0</v>
      </c>
      <c r="R49" s="9"/>
    </row>
    <row r="50" spans="1:18" ht="21" customHeight="1">
      <c r="A50" s="103" t="s">
        <v>119</v>
      </c>
      <c r="B50" s="116"/>
      <c r="C50" s="116"/>
      <c r="D50" s="116"/>
      <c r="E50" s="116"/>
      <c r="F50" s="116"/>
      <c r="G50" s="117"/>
      <c r="H50" s="12">
        <v>1</v>
      </c>
      <c r="I50" s="12">
        <v>5</v>
      </c>
      <c r="J50" s="36" t="s">
        <v>143</v>
      </c>
      <c r="K50" s="68" t="s">
        <v>113</v>
      </c>
      <c r="L50" s="68" t="s">
        <v>114</v>
      </c>
      <c r="M50" s="69" t="s">
        <v>276</v>
      </c>
      <c r="N50" s="55">
        <v>240</v>
      </c>
      <c r="O50" s="22">
        <v>22.4</v>
      </c>
      <c r="P50" s="75"/>
      <c r="Q50" s="22"/>
      <c r="R50" s="9"/>
    </row>
    <row r="51" spans="1:18" ht="32.25" customHeight="1">
      <c r="A51" s="110" t="s">
        <v>89</v>
      </c>
      <c r="B51" s="110"/>
      <c r="C51" s="110"/>
      <c r="D51" s="110"/>
      <c r="E51" s="110"/>
      <c r="F51" s="110"/>
      <c r="G51" s="104"/>
      <c r="H51" s="12">
        <v>1</v>
      </c>
      <c r="I51" s="12">
        <v>6</v>
      </c>
      <c r="J51" s="59"/>
      <c r="K51" s="58"/>
      <c r="L51" s="58"/>
      <c r="M51" s="60"/>
      <c r="N51" s="55"/>
      <c r="O51" s="22">
        <f>SUM(O53,O61,O66)</f>
        <v>5782.7000000000007</v>
      </c>
      <c r="P51" s="75" t="e">
        <f>SUM(P52,#REF!)</f>
        <v>#REF!</v>
      </c>
      <c r="Q51" s="22" t="e">
        <f>SUM(Q52,#REF!)</f>
        <v>#REF!</v>
      </c>
      <c r="R51" s="9"/>
    </row>
    <row r="52" spans="1:18" ht="22.5" customHeight="1">
      <c r="A52" s="104" t="s">
        <v>141</v>
      </c>
      <c r="B52" s="105"/>
      <c r="C52" s="105"/>
      <c r="D52" s="105"/>
      <c r="E52" s="105"/>
      <c r="F52" s="105"/>
      <c r="G52" s="106"/>
      <c r="H52" s="12">
        <v>1</v>
      </c>
      <c r="I52" s="12">
        <v>6</v>
      </c>
      <c r="J52" s="36" t="s">
        <v>132</v>
      </c>
      <c r="K52" s="68"/>
      <c r="L52" s="68"/>
      <c r="M52" s="69"/>
      <c r="N52" s="55"/>
      <c r="O52" s="22">
        <f>SUM(O53)</f>
        <v>5023.6000000000004</v>
      </c>
      <c r="P52" s="75">
        <f t="shared" ref="P52:Q52" si="13">SUM(P53)</f>
        <v>6240.9</v>
      </c>
      <c r="Q52" s="22">
        <f t="shared" si="13"/>
        <v>6340.9</v>
      </c>
      <c r="R52" s="9"/>
    </row>
    <row r="53" spans="1:18" ht="17.25" customHeight="1">
      <c r="A53" s="110" t="s">
        <v>133</v>
      </c>
      <c r="B53" s="110"/>
      <c r="C53" s="110"/>
      <c r="D53" s="110"/>
      <c r="E53" s="110"/>
      <c r="F53" s="110"/>
      <c r="G53" s="104"/>
      <c r="H53" s="12">
        <v>1</v>
      </c>
      <c r="I53" s="12">
        <v>6</v>
      </c>
      <c r="J53" s="59" t="s">
        <v>132</v>
      </c>
      <c r="K53" s="58" t="s">
        <v>113</v>
      </c>
      <c r="L53" s="58"/>
      <c r="M53" s="60"/>
      <c r="N53" s="55"/>
      <c r="O53" s="22">
        <f>SUM(O54,O56,O59)</f>
        <v>5023.6000000000004</v>
      </c>
      <c r="P53" s="75">
        <f t="shared" ref="P53:Q53" si="14">SUM(P54,P56,P59)</f>
        <v>6240.9</v>
      </c>
      <c r="Q53" s="22">
        <f t="shared" si="14"/>
        <v>6340.9</v>
      </c>
      <c r="R53" s="9"/>
    </row>
    <row r="54" spans="1:18" ht="21" customHeight="1">
      <c r="A54" s="103" t="s">
        <v>117</v>
      </c>
      <c r="B54" s="116"/>
      <c r="C54" s="116"/>
      <c r="D54" s="116"/>
      <c r="E54" s="116"/>
      <c r="F54" s="116"/>
      <c r="G54" s="117"/>
      <c r="H54" s="12">
        <v>1</v>
      </c>
      <c r="I54" s="12">
        <v>6</v>
      </c>
      <c r="J54" s="36" t="s">
        <v>132</v>
      </c>
      <c r="K54" s="68" t="s">
        <v>113</v>
      </c>
      <c r="L54" s="68" t="s">
        <v>114</v>
      </c>
      <c r="M54" s="69" t="s">
        <v>273</v>
      </c>
      <c r="N54" s="55"/>
      <c r="O54" s="22">
        <f>SUM(O55)</f>
        <v>3860.6</v>
      </c>
      <c r="P54" s="75">
        <f t="shared" ref="P54:Q54" si="15">SUM(P55)</f>
        <v>5422.2</v>
      </c>
      <c r="Q54" s="22">
        <f t="shared" si="15"/>
        <v>5477.4</v>
      </c>
      <c r="R54" s="9"/>
    </row>
    <row r="55" spans="1:18" ht="22.15" customHeight="1">
      <c r="A55" s="103" t="s">
        <v>117</v>
      </c>
      <c r="B55" s="116"/>
      <c r="C55" s="116"/>
      <c r="D55" s="116"/>
      <c r="E55" s="116"/>
      <c r="F55" s="116"/>
      <c r="G55" s="117"/>
      <c r="H55" s="12">
        <v>1</v>
      </c>
      <c r="I55" s="12">
        <v>6</v>
      </c>
      <c r="J55" s="59" t="s">
        <v>132</v>
      </c>
      <c r="K55" s="58" t="s">
        <v>113</v>
      </c>
      <c r="L55" s="58" t="s">
        <v>114</v>
      </c>
      <c r="M55" s="60" t="s">
        <v>273</v>
      </c>
      <c r="N55" s="55">
        <v>120</v>
      </c>
      <c r="O55" s="22">
        <v>3860.6</v>
      </c>
      <c r="P55" s="75">
        <v>5422.2</v>
      </c>
      <c r="Q55" s="22">
        <v>5477.4</v>
      </c>
      <c r="R55" s="9"/>
    </row>
    <row r="56" spans="1:18" ht="20.25" customHeight="1">
      <c r="A56" s="102" t="s">
        <v>118</v>
      </c>
      <c r="B56" s="102"/>
      <c r="C56" s="102"/>
      <c r="D56" s="102"/>
      <c r="E56" s="102"/>
      <c r="F56" s="102"/>
      <c r="G56" s="103"/>
      <c r="H56" s="12">
        <v>1</v>
      </c>
      <c r="I56" s="12">
        <v>6</v>
      </c>
      <c r="J56" s="36" t="s">
        <v>132</v>
      </c>
      <c r="K56" s="68" t="s">
        <v>113</v>
      </c>
      <c r="L56" s="68" t="s">
        <v>114</v>
      </c>
      <c r="M56" s="69" t="s">
        <v>274</v>
      </c>
      <c r="N56" s="55"/>
      <c r="O56" s="22">
        <f>SUM(O57:O58)</f>
        <v>1157.2</v>
      </c>
      <c r="P56" s="75">
        <f t="shared" ref="P56:Q56" si="16">SUM(P57:P58)</f>
        <v>812.9</v>
      </c>
      <c r="Q56" s="22">
        <f t="shared" si="16"/>
        <v>857.7</v>
      </c>
      <c r="R56" s="9"/>
    </row>
    <row r="57" spans="1:18" ht="20.65" customHeight="1">
      <c r="A57" s="103" t="s">
        <v>119</v>
      </c>
      <c r="B57" s="116"/>
      <c r="C57" s="116"/>
      <c r="D57" s="116"/>
      <c r="E57" s="116"/>
      <c r="F57" s="116"/>
      <c r="G57" s="117"/>
      <c r="H57" s="12">
        <v>1</v>
      </c>
      <c r="I57" s="12">
        <v>6</v>
      </c>
      <c r="J57" s="59" t="s">
        <v>132</v>
      </c>
      <c r="K57" s="58" t="s">
        <v>113</v>
      </c>
      <c r="L57" s="58" t="s">
        <v>114</v>
      </c>
      <c r="M57" s="60" t="s">
        <v>274</v>
      </c>
      <c r="N57" s="55">
        <v>240</v>
      </c>
      <c r="O57" s="22">
        <v>1153.7</v>
      </c>
      <c r="P57" s="75">
        <v>809.4</v>
      </c>
      <c r="Q57" s="22">
        <v>854.2</v>
      </c>
      <c r="R57" s="9"/>
    </row>
    <row r="58" spans="1:18" ht="14.25" customHeight="1">
      <c r="A58" s="110" t="s">
        <v>131</v>
      </c>
      <c r="B58" s="110"/>
      <c r="C58" s="110"/>
      <c r="D58" s="110"/>
      <c r="E58" s="110"/>
      <c r="F58" s="110"/>
      <c r="G58" s="104"/>
      <c r="H58" s="12">
        <v>1</v>
      </c>
      <c r="I58" s="12">
        <v>6</v>
      </c>
      <c r="J58" s="36" t="s">
        <v>132</v>
      </c>
      <c r="K58" s="68" t="s">
        <v>113</v>
      </c>
      <c r="L58" s="68" t="s">
        <v>114</v>
      </c>
      <c r="M58" s="69" t="s">
        <v>274</v>
      </c>
      <c r="N58" s="55">
        <v>850</v>
      </c>
      <c r="O58" s="22">
        <v>3.5</v>
      </c>
      <c r="P58" s="75">
        <v>3.5</v>
      </c>
      <c r="Q58" s="22">
        <v>3.5</v>
      </c>
      <c r="R58" s="9"/>
    </row>
    <row r="59" spans="1:18" ht="53.25" customHeight="1">
      <c r="A59" s="110" t="s">
        <v>134</v>
      </c>
      <c r="B59" s="110"/>
      <c r="C59" s="110"/>
      <c r="D59" s="110"/>
      <c r="E59" s="110"/>
      <c r="F59" s="110"/>
      <c r="G59" s="104"/>
      <c r="H59" s="12">
        <v>1</v>
      </c>
      <c r="I59" s="12">
        <v>6</v>
      </c>
      <c r="J59" s="59" t="s">
        <v>132</v>
      </c>
      <c r="K59" s="58" t="s">
        <v>113</v>
      </c>
      <c r="L59" s="58" t="s">
        <v>114</v>
      </c>
      <c r="M59" s="60" t="s">
        <v>277</v>
      </c>
      <c r="N59" s="55"/>
      <c r="O59" s="22">
        <f>SUM(O60)</f>
        <v>5.8</v>
      </c>
      <c r="P59" s="75">
        <f t="shared" ref="P59:Q59" si="17">SUM(P60)</f>
        <v>5.8</v>
      </c>
      <c r="Q59" s="22">
        <f t="shared" si="17"/>
        <v>5.8</v>
      </c>
      <c r="R59" s="9"/>
    </row>
    <row r="60" spans="1:18" ht="23.25" customHeight="1">
      <c r="A60" s="103" t="s">
        <v>119</v>
      </c>
      <c r="B60" s="116"/>
      <c r="C60" s="116"/>
      <c r="D60" s="116"/>
      <c r="E60" s="116"/>
      <c r="F60" s="116"/>
      <c r="G60" s="117"/>
      <c r="H60" s="12">
        <v>1</v>
      </c>
      <c r="I60" s="12">
        <v>6</v>
      </c>
      <c r="J60" s="36" t="s">
        <v>132</v>
      </c>
      <c r="K60" s="68" t="s">
        <v>113</v>
      </c>
      <c r="L60" s="68" t="s">
        <v>114</v>
      </c>
      <c r="M60" s="69" t="s">
        <v>277</v>
      </c>
      <c r="N60" s="55">
        <v>240</v>
      </c>
      <c r="O60" s="22">
        <v>5.8</v>
      </c>
      <c r="P60" s="75">
        <v>5.8</v>
      </c>
      <c r="Q60" s="22">
        <v>5.8</v>
      </c>
      <c r="R60" s="9"/>
    </row>
    <row r="61" spans="1:18" ht="21.75" customHeight="1">
      <c r="A61" s="110" t="s">
        <v>392</v>
      </c>
      <c r="B61" s="110"/>
      <c r="C61" s="110"/>
      <c r="D61" s="110"/>
      <c r="E61" s="110"/>
      <c r="F61" s="110"/>
      <c r="G61" s="104"/>
      <c r="H61" s="12">
        <v>1</v>
      </c>
      <c r="I61" s="12">
        <v>6</v>
      </c>
      <c r="J61" s="36" t="s">
        <v>132</v>
      </c>
      <c r="K61" s="68" t="s">
        <v>130</v>
      </c>
      <c r="L61" s="68"/>
      <c r="M61" s="69"/>
      <c r="N61" s="55"/>
      <c r="O61" s="22">
        <f>SUM(O62,O64)</f>
        <v>298</v>
      </c>
      <c r="P61" s="75">
        <f t="shared" ref="P61:Q61" si="18">SUM(P62,P64)</f>
        <v>429.2</v>
      </c>
      <c r="Q61" s="22">
        <f t="shared" si="18"/>
        <v>429.2</v>
      </c>
      <c r="R61" s="9"/>
    </row>
    <row r="62" spans="1:18" ht="20.25" customHeight="1">
      <c r="A62" s="103" t="s">
        <v>117</v>
      </c>
      <c r="B62" s="116"/>
      <c r="C62" s="116"/>
      <c r="D62" s="116"/>
      <c r="E62" s="116"/>
      <c r="F62" s="116"/>
      <c r="G62" s="117"/>
      <c r="H62" s="12">
        <v>1</v>
      </c>
      <c r="I62" s="12">
        <v>6</v>
      </c>
      <c r="J62" s="59" t="s">
        <v>132</v>
      </c>
      <c r="K62" s="58" t="s">
        <v>130</v>
      </c>
      <c r="L62" s="58" t="s">
        <v>114</v>
      </c>
      <c r="M62" s="60" t="s">
        <v>273</v>
      </c>
      <c r="N62" s="55"/>
      <c r="O62" s="22">
        <f>SUM(O63)</f>
        <v>253</v>
      </c>
      <c r="P62" s="75">
        <f t="shared" ref="P62:Q62" si="19">SUM(P63)</f>
        <v>383.2</v>
      </c>
      <c r="Q62" s="22">
        <f t="shared" si="19"/>
        <v>383.2</v>
      </c>
      <c r="R62" s="9"/>
    </row>
    <row r="63" spans="1:18" ht="21.75" customHeight="1">
      <c r="A63" s="103" t="s">
        <v>117</v>
      </c>
      <c r="B63" s="116"/>
      <c r="C63" s="116"/>
      <c r="D63" s="116"/>
      <c r="E63" s="116"/>
      <c r="F63" s="116"/>
      <c r="G63" s="117"/>
      <c r="H63" s="12">
        <v>1</v>
      </c>
      <c r="I63" s="12">
        <v>6</v>
      </c>
      <c r="J63" s="36" t="s">
        <v>132</v>
      </c>
      <c r="K63" s="68" t="s">
        <v>130</v>
      </c>
      <c r="L63" s="68" t="s">
        <v>114</v>
      </c>
      <c r="M63" s="69" t="s">
        <v>273</v>
      </c>
      <c r="N63" s="55">
        <v>120</v>
      </c>
      <c r="O63" s="22">
        <v>253</v>
      </c>
      <c r="P63" s="75">
        <v>383.2</v>
      </c>
      <c r="Q63" s="22">
        <v>383.2</v>
      </c>
      <c r="R63" s="9"/>
    </row>
    <row r="64" spans="1:18" ht="23.25" customHeight="1">
      <c r="A64" s="102" t="s">
        <v>118</v>
      </c>
      <c r="B64" s="102"/>
      <c r="C64" s="102"/>
      <c r="D64" s="102"/>
      <c r="E64" s="102"/>
      <c r="F64" s="102"/>
      <c r="G64" s="103"/>
      <c r="H64" s="12">
        <v>1</v>
      </c>
      <c r="I64" s="12">
        <v>6</v>
      </c>
      <c r="J64" s="59" t="s">
        <v>132</v>
      </c>
      <c r="K64" s="58" t="s">
        <v>130</v>
      </c>
      <c r="L64" s="58" t="s">
        <v>114</v>
      </c>
      <c r="M64" s="60" t="s">
        <v>274</v>
      </c>
      <c r="N64" s="55"/>
      <c r="O64" s="22">
        <f>SUM(O65)</f>
        <v>45</v>
      </c>
      <c r="P64" s="75">
        <f t="shared" ref="P64:Q64" si="20">SUM(P65)</f>
        <v>46</v>
      </c>
      <c r="Q64" s="22">
        <f t="shared" si="20"/>
        <v>46</v>
      </c>
      <c r="R64" s="9"/>
    </row>
    <row r="65" spans="1:18" ht="22.5" customHeight="1">
      <c r="A65" s="103" t="s">
        <v>119</v>
      </c>
      <c r="B65" s="116"/>
      <c r="C65" s="116"/>
      <c r="D65" s="116"/>
      <c r="E65" s="116"/>
      <c r="F65" s="116"/>
      <c r="G65" s="117"/>
      <c r="H65" s="12">
        <v>1</v>
      </c>
      <c r="I65" s="12">
        <v>6</v>
      </c>
      <c r="J65" s="36" t="s">
        <v>132</v>
      </c>
      <c r="K65" s="68" t="s">
        <v>130</v>
      </c>
      <c r="L65" s="68" t="s">
        <v>114</v>
      </c>
      <c r="M65" s="69" t="s">
        <v>274</v>
      </c>
      <c r="N65" s="55">
        <v>240</v>
      </c>
      <c r="O65" s="22">
        <v>45</v>
      </c>
      <c r="P65" s="75">
        <v>46</v>
      </c>
      <c r="Q65" s="22">
        <v>46</v>
      </c>
      <c r="R65" s="9"/>
    </row>
    <row r="66" spans="1:18" ht="13.15" customHeight="1">
      <c r="A66" s="107" t="s">
        <v>135</v>
      </c>
      <c r="B66" s="108"/>
      <c r="C66" s="108"/>
      <c r="D66" s="108"/>
      <c r="E66" s="108"/>
      <c r="F66" s="108"/>
      <c r="G66" s="109"/>
      <c r="H66" s="12">
        <v>1</v>
      </c>
      <c r="I66" s="12">
        <v>6</v>
      </c>
      <c r="J66" s="59" t="s">
        <v>132</v>
      </c>
      <c r="K66" s="58" t="s">
        <v>136</v>
      </c>
      <c r="L66" s="58"/>
      <c r="M66" s="60"/>
      <c r="N66" s="55"/>
      <c r="O66" s="22">
        <f>SUM(O67)</f>
        <v>461.1</v>
      </c>
      <c r="P66" s="75">
        <f t="shared" ref="P66:Q67" si="21">SUM(P67)</f>
        <v>614</v>
      </c>
      <c r="Q66" s="22">
        <f t="shared" si="21"/>
        <v>614</v>
      </c>
      <c r="R66" s="9"/>
    </row>
    <row r="67" spans="1:18" ht="21.75" customHeight="1">
      <c r="A67" s="103" t="s">
        <v>117</v>
      </c>
      <c r="B67" s="116"/>
      <c r="C67" s="116"/>
      <c r="D67" s="116"/>
      <c r="E67" s="116"/>
      <c r="F67" s="116"/>
      <c r="G67" s="117"/>
      <c r="H67" s="12">
        <v>1</v>
      </c>
      <c r="I67" s="12">
        <v>6</v>
      </c>
      <c r="J67" s="36" t="s">
        <v>132</v>
      </c>
      <c r="K67" s="68" t="s">
        <v>136</v>
      </c>
      <c r="L67" s="68" t="s">
        <v>114</v>
      </c>
      <c r="M67" s="69" t="s">
        <v>273</v>
      </c>
      <c r="N67" s="55"/>
      <c r="O67" s="22">
        <f>SUM(O68)</f>
        <v>461.1</v>
      </c>
      <c r="P67" s="75">
        <f t="shared" si="21"/>
        <v>614</v>
      </c>
      <c r="Q67" s="22">
        <f t="shared" si="21"/>
        <v>614</v>
      </c>
      <c r="R67" s="9"/>
    </row>
    <row r="68" spans="1:18" ht="24" customHeight="1">
      <c r="A68" s="103" t="s">
        <v>117</v>
      </c>
      <c r="B68" s="116"/>
      <c r="C68" s="116"/>
      <c r="D68" s="116"/>
      <c r="E68" s="116"/>
      <c r="F68" s="116"/>
      <c r="G68" s="117"/>
      <c r="H68" s="12">
        <v>1</v>
      </c>
      <c r="I68" s="12">
        <v>6</v>
      </c>
      <c r="J68" s="59" t="s">
        <v>132</v>
      </c>
      <c r="K68" s="58" t="s">
        <v>136</v>
      </c>
      <c r="L68" s="58" t="s">
        <v>114</v>
      </c>
      <c r="M68" s="60" t="s">
        <v>273</v>
      </c>
      <c r="N68" s="55">
        <v>120</v>
      </c>
      <c r="O68" s="22">
        <v>461.1</v>
      </c>
      <c r="P68" s="75">
        <v>614</v>
      </c>
      <c r="Q68" s="22">
        <v>614</v>
      </c>
      <c r="R68" s="9"/>
    </row>
    <row r="69" spans="1:18" ht="13.15" customHeight="1">
      <c r="A69" s="110" t="s">
        <v>88</v>
      </c>
      <c r="B69" s="110"/>
      <c r="C69" s="110"/>
      <c r="D69" s="110"/>
      <c r="E69" s="110"/>
      <c r="F69" s="110"/>
      <c r="G69" s="104"/>
      <c r="H69" s="12">
        <v>1</v>
      </c>
      <c r="I69" s="12">
        <v>11</v>
      </c>
      <c r="J69" s="36"/>
      <c r="K69" s="68"/>
      <c r="L69" s="68"/>
      <c r="M69" s="69"/>
      <c r="N69" s="55"/>
      <c r="O69" s="22">
        <f>SUM(O71)</f>
        <v>1000</v>
      </c>
      <c r="P69" s="75">
        <f>SUM(P71)</f>
        <v>1000</v>
      </c>
      <c r="Q69" s="22">
        <f>SUM(Q71)</f>
        <v>1000</v>
      </c>
      <c r="R69" s="9"/>
    </row>
    <row r="70" spans="1:18" ht="13.15" customHeight="1">
      <c r="A70" s="107" t="s">
        <v>352</v>
      </c>
      <c r="B70" s="108"/>
      <c r="C70" s="108"/>
      <c r="D70" s="108"/>
      <c r="E70" s="108"/>
      <c r="F70" s="108"/>
      <c r="G70" s="109"/>
      <c r="H70" s="12">
        <v>1</v>
      </c>
      <c r="I70" s="12">
        <v>11</v>
      </c>
      <c r="J70" s="59" t="s">
        <v>138</v>
      </c>
      <c r="K70" s="58" t="s">
        <v>139</v>
      </c>
      <c r="L70" s="58"/>
      <c r="M70" s="60"/>
      <c r="N70" s="55"/>
      <c r="O70" s="22">
        <f>SUM(O71)</f>
        <v>1000</v>
      </c>
      <c r="P70" s="75">
        <f t="shared" ref="P70:Q70" si="22">SUM(P71)</f>
        <v>1000</v>
      </c>
      <c r="Q70" s="22">
        <f t="shared" si="22"/>
        <v>1000</v>
      </c>
      <c r="R70" s="9"/>
    </row>
    <row r="71" spans="1:18" ht="20.65" customHeight="1">
      <c r="A71" s="110" t="s">
        <v>137</v>
      </c>
      <c r="B71" s="110"/>
      <c r="C71" s="110"/>
      <c r="D71" s="110"/>
      <c r="E71" s="110"/>
      <c r="F71" s="110"/>
      <c r="G71" s="104"/>
      <c r="H71" s="12">
        <v>1</v>
      </c>
      <c r="I71" s="12">
        <v>11</v>
      </c>
      <c r="J71" s="36" t="s">
        <v>138</v>
      </c>
      <c r="K71" s="68" t="s">
        <v>139</v>
      </c>
      <c r="L71" s="68" t="s">
        <v>114</v>
      </c>
      <c r="M71" s="69" t="s">
        <v>278</v>
      </c>
      <c r="N71" s="55"/>
      <c r="O71" s="22">
        <f>SUM(O72)</f>
        <v>1000</v>
      </c>
      <c r="P71" s="75">
        <f t="shared" ref="P71:Q71" si="23">SUM(P72)</f>
        <v>1000</v>
      </c>
      <c r="Q71" s="22">
        <f t="shared" si="23"/>
        <v>1000</v>
      </c>
      <c r="R71" s="9"/>
    </row>
    <row r="72" spans="1:18" ht="13.15" customHeight="1">
      <c r="A72" s="110" t="s">
        <v>87</v>
      </c>
      <c r="B72" s="110"/>
      <c r="C72" s="110"/>
      <c r="D72" s="110"/>
      <c r="E72" s="110"/>
      <c r="F72" s="110"/>
      <c r="G72" s="104"/>
      <c r="H72" s="12">
        <v>1</v>
      </c>
      <c r="I72" s="12">
        <v>11</v>
      </c>
      <c r="J72" s="59" t="s">
        <v>138</v>
      </c>
      <c r="K72" s="58" t="s">
        <v>139</v>
      </c>
      <c r="L72" s="58" t="s">
        <v>114</v>
      </c>
      <c r="M72" s="60" t="s">
        <v>278</v>
      </c>
      <c r="N72" s="55" t="s">
        <v>86</v>
      </c>
      <c r="O72" s="22">
        <v>1000</v>
      </c>
      <c r="P72" s="75">
        <v>1000</v>
      </c>
      <c r="Q72" s="22">
        <v>1000</v>
      </c>
      <c r="R72" s="9"/>
    </row>
    <row r="73" spans="1:18" ht="13.15" customHeight="1">
      <c r="A73" s="110" t="s">
        <v>85</v>
      </c>
      <c r="B73" s="110"/>
      <c r="C73" s="110"/>
      <c r="D73" s="110"/>
      <c r="E73" s="110"/>
      <c r="F73" s="110"/>
      <c r="G73" s="104"/>
      <c r="H73" s="12">
        <v>1</v>
      </c>
      <c r="I73" s="12">
        <v>13</v>
      </c>
      <c r="J73" s="36"/>
      <c r="K73" s="68"/>
      <c r="L73" s="68"/>
      <c r="M73" s="69"/>
      <c r="N73" s="55"/>
      <c r="O73" s="22">
        <f>SUM(O74,O78,O83,O89,O92,O95,O97,O99)</f>
        <v>12404.5</v>
      </c>
      <c r="P73" s="75">
        <f t="shared" ref="P73:Q73" si="24">SUM(P74,P78,P83,P89,P92,P95,P97,P99)</f>
        <v>13240.300000000001</v>
      </c>
      <c r="Q73" s="22">
        <f t="shared" si="24"/>
        <v>16176.300000000001</v>
      </c>
      <c r="R73" s="9"/>
    </row>
    <row r="74" spans="1:18" ht="34.5" customHeight="1">
      <c r="A74" s="118" t="s">
        <v>120</v>
      </c>
      <c r="B74" s="119"/>
      <c r="C74" s="119"/>
      <c r="D74" s="119"/>
      <c r="E74" s="119"/>
      <c r="F74" s="119"/>
      <c r="G74" s="120"/>
      <c r="H74" s="12">
        <v>1</v>
      </c>
      <c r="I74" s="12">
        <v>13</v>
      </c>
      <c r="J74" s="59" t="s">
        <v>122</v>
      </c>
      <c r="K74" s="58"/>
      <c r="L74" s="58"/>
      <c r="M74" s="60"/>
      <c r="N74" s="55"/>
      <c r="O74" s="22">
        <f>SUM(O75)</f>
        <v>80</v>
      </c>
      <c r="P74" s="75">
        <f t="shared" ref="P74:Q75" si="25">SUM(P75)</f>
        <v>80</v>
      </c>
      <c r="Q74" s="22">
        <f t="shared" si="25"/>
        <v>85</v>
      </c>
      <c r="R74" s="9"/>
    </row>
    <row r="75" spans="1:18" ht="22.5" customHeight="1">
      <c r="A75" s="110" t="s">
        <v>144</v>
      </c>
      <c r="B75" s="110"/>
      <c r="C75" s="110"/>
      <c r="D75" s="110"/>
      <c r="E75" s="110"/>
      <c r="F75" s="110"/>
      <c r="G75" s="104"/>
      <c r="H75" s="12">
        <v>1</v>
      </c>
      <c r="I75" s="12">
        <v>13</v>
      </c>
      <c r="J75" s="36" t="s">
        <v>122</v>
      </c>
      <c r="K75" s="68" t="s">
        <v>123</v>
      </c>
      <c r="L75" s="68"/>
      <c r="M75" s="69"/>
      <c r="N75" s="55"/>
      <c r="O75" s="22">
        <f>SUM(O76)</f>
        <v>80</v>
      </c>
      <c r="P75" s="75">
        <f t="shared" si="25"/>
        <v>80</v>
      </c>
      <c r="Q75" s="22">
        <f t="shared" si="25"/>
        <v>85</v>
      </c>
      <c r="R75" s="9"/>
    </row>
    <row r="76" spans="1:18" ht="22.5" customHeight="1">
      <c r="A76" s="107" t="s">
        <v>145</v>
      </c>
      <c r="B76" s="108"/>
      <c r="C76" s="108"/>
      <c r="D76" s="108"/>
      <c r="E76" s="108"/>
      <c r="F76" s="108"/>
      <c r="G76" s="109"/>
      <c r="H76" s="12">
        <v>1</v>
      </c>
      <c r="I76" s="12">
        <v>13</v>
      </c>
      <c r="J76" s="59" t="s">
        <v>122</v>
      </c>
      <c r="K76" s="58" t="s">
        <v>123</v>
      </c>
      <c r="L76" s="58" t="s">
        <v>114</v>
      </c>
      <c r="M76" s="60" t="s">
        <v>279</v>
      </c>
      <c r="N76" s="55"/>
      <c r="O76" s="22">
        <f>SUM(O77)</f>
        <v>80</v>
      </c>
      <c r="P76" s="75">
        <f t="shared" ref="P76:Q76" si="26">SUM(P77)</f>
        <v>80</v>
      </c>
      <c r="Q76" s="22">
        <f t="shared" si="26"/>
        <v>85</v>
      </c>
      <c r="R76" s="9"/>
    </row>
    <row r="77" spans="1:18" ht="21" customHeight="1">
      <c r="A77" s="103" t="s">
        <v>119</v>
      </c>
      <c r="B77" s="116"/>
      <c r="C77" s="116"/>
      <c r="D77" s="116"/>
      <c r="E77" s="116"/>
      <c r="F77" s="116"/>
      <c r="G77" s="117"/>
      <c r="H77" s="12">
        <v>1</v>
      </c>
      <c r="I77" s="12">
        <v>13</v>
      </c>
      <c r="J77" s="36" t="s">
        <v>122</v>
      </c>
      <c r="K77" s="68" t="s">
        <v>123</v>
      </c>
      <c r="L77" s="68" t="s">
        <v>114</v>
      </c>
      <c r="M77" s="69" t="s">
        <v>279</v>
      </c>
      <c r="N77" s="55">
        <v>240</v>
      </c>
      <c r="O77" s="22">
        <v>80</v>
      </c>
      <c r="P77" s="75">
        <v>80</v>
      </c>
      <c r="Q77" s="22">
        <v>85</v>
      </c>
      <c r="R77" s="9"/>
    </row>
    <row r="78" spans="1:18" ht="33" customHeight="1">
      <c r="A78" s="103" t="s">
        <v>126</v>
      </c>
      <c r="B78" s="116"/>
      <c r="C78" s="116"/>
      <c r="D78" s="116"/>
      <c r="E78" s="116"/>
      <c r="F78" s="116"/>
      <c r="G78" s="117"/>
      <c r="H78" s="12">
        <v>1</v>
      </c>
      <c r="I78" s="12">
        <v>13</v>
      </c>
      <c r="J78" s="59" t="s">
        <v>121</v>
      </c>
      <c r="K78" s="58"/>
      <c r="L78" s="58"/>
      <c r="M78" s="60"/>
      <c r="N78" s="55"/>
      <c r="O78" s="22">
        <f>SUM(O79)</f>
        <v>140</v>
      </c>
      <c r="P78" s="75">
        <f t="shared" ref="P78:Q81" si="27">SUM(P79)</f>
        <v>0</v>
      </c>
      <c r="Q78" s="22">
        <f t="shared" si="27"/>
        <v>0</v>
      </c>
      <c r="R78" s="9"/>
    </row>
    <row r="79" spans="1:18" ht="24" customHeight="1">
      <c r="A79" s="103" t="s">
        <v>127</v>
      </c>
      <c r="B79" s="116"/>
      <c r="C79" s="116"/>
      <c r="D79" s="116"/>
      <c r="E79" s="116"/>
      <c r="F79" s="116"/>
      <c r="G79" s="117"/>
      <c r="H79" s="12">
        <v>1</v>
      </c>
      <c r="I79" s="12">
        <v>13</v>
      </c>
      <c r="J79" s="36" t="s">
        <v>121</v>
      </c>
      <c r="K79" s="68" t="s">
        <v>113</v>
      </c>
      <c r="L79" s="68"/>
      <c r="M79" s="69"/>
      <c r="N79" s="55"/>
      <c r="O79" s="22">
        <f>SUM(O81)</f>
        <v>140</v>
      </c>
      <c r="P79" s="75">
        <f>SUM(P81)</f>
        <v>0</v>
      </c>
      <c r="Q79" s="22">
        <f>SUM(Q81)</f>
        <v>0</v>
      </c>
      <c r="R79" s="9"/>
    </row>
    <row r="80" spans="1:18" ht="24" customHeight="1">
      <c r="A80" s="118" t="s">
        <v>350</v>
      </c>
      <c r="B80" s="119"/>
      <c r="C80" s="119"/>
      <c r="D80" s="119"/>
      <c r="E80" s="119"/>
      <c r="F80" s="119"/>
      <c r="G80" s="120"/>
      <c r="H80" s="12">
        <v>1</v>
      </c>
      <c r="I80" s="12">
        <v>13</v>
      </c>
      <c r="J80" s="36" t="s">
        <v>121</v>
      </c>
      <c r="K80" s="68" t="s">
        <v>113</v>
      </c>
      <c r="L80" s="68" t="s">
        <v>349</v>
      </c>
      <c r="M80" s="69"/>
      <c r="N80" s="55"/>
      <c r="O80" s="22">
        <v>140</v>
      </c>
      <c r="P80" s="75"/>
      <c r="Q80" s="22"/>
      <c r="R80" s="9"/>
    </row>
    <row r="81" spans="1:18" ht="23.25" customHeight="1">
      <c r="A81" s="102" t="s">
        <v>118</v>
      </c>
      <c r="B81" s="102"/>
      <c r="C81" s="102"/>
      <c r="D81" s="102"/>
      <c r="E81" s="102"/>
      <c r="F81" s="102"/>
      <c r="G81" s="103"/>
      <c r="H81" s="12">
        <v>1</v>
      </c>
      <c r="I81" s="12">
        <v>13</v>
      </c>
      <c r="J81" s="59" t="s">
        <v>121</v>
      </c>
      <c r="K81" s="58" t="s">
        <v>113</v>
      </c>
      <c r="L81" s="58" t="s">
        <v>349</v>
      </c>
      <c r="M81" s="60" t="s">
        <v>274</v>
      </c>
      <c r="N81" s="55"/>
      <c r="O81" s="22">
        <f>SUM(O82)</f>
        <v>140</v>
      </c>
      <c r="P81" s="75">
        <f t="shared" si="27"/>
        <v>0</v>
      </c>
      <c r="Q81" s="22">
        <f t="shared" si="27"/>
        <v>0</v>
      </c>
      <c r="R81" s="9"/>
    </row>
    <row r="82" spans="1:18" ht="21.75" customHeight="1">
      <c r="A82" s="103" t="s">
        <v>119</v>
      </c>
      <c r="B82" s="116"/>
      <c r="C82" s="116"/>
      <c r="D82" s="116"/>
      <c r="E82" s="116"/>
      <c r="F82" s="116"/>
      <c r="G82" s="117"/>
      <c r="H82" s="12">
        <v>1</v>
      </c>
      <c r="I82" s="12">
        <v>13</v>
      </c>
      <c r="J82" s="36" t="s">
        <v>121</v>
      </c>
      <c r="K82" s="68" t="s">
        <v>113</v>
      </c>
      <c r="L82" s="68" t="s">
        <v>349</v>
      </c>
      <c r="M82" s="69" t="s">
        <v>274</v>
      </c>
      <c r="N82" s="55">
        <v>240</v>
      </c>
      <c r="O82" s="22">
        <v>140</v>
      </c>
      <c r="P82" s="75"/>
      <c r="Q82" s="22"/>
      <c r="R82" s="9"/>
    </row>
    <row r="83" spans="1:18" ht="20.65" customHeight="1">
      <c r="A83" s="110" t="s">
        <v>270</v>
      </c>
      <c r="B83" s="110"/>
      <c r="C83" s="110"/>
      <c r="D83" s="110"/>
      <c r="E83" s="110"/>
      <c r="F83" s="110"/>
      <c r="G83" s="104"/>
      <c r="H83" s="12">
        <v>1</v>
      </c>
      <c r="I83" s="12">
        <v>13</v>
      </c>
      <c r="J83" s="59" t="s">
        <v>129</v>
      </c>
      <c r="K83" s="58"/>
      <c r="L83" s="58"/>
      <c r="M83" s="60"/>
      <c r="N83" s="55"/>
      <c r="O83" s="22">
        <f>SUM(O84,O86)</f>
        <v>984.6</v>
      </c>
      <c r="P83" s="75">
        <f t="shared" ref="P83:Q83" si="28">SUM(P84,P86)</f>
        <v>948.9</v>
      </c>
      <c r="Q83" s="22">
        <f t="shared" si="28"/>
        <v>946.9</v>
      </c>
      <c r="R83" s="9"/>
    </row>
    <row r="84" spans="1:18" ht="21" customHeight="1">
      <c r="A84" s="103" t="s">
        <v>117</v>
      </c>
      <c r="B84" s="116"/>
      <c r="C84" s="116"/>
      <c r="D84" s="116"/>
      <c r="E84" s="116"/>
      <c r="F84" s="116"/>
      <c r="G84" s="117"/>
      <c r="H84" s="12">
        <v>1</v>
      </c>
      <c r="I84" s="12">
        <v>13</v>
      </c>
      <c r="J84" s="36" t="s">
        <v>129</v>
      </c>
      <c r="K84" s="68" t="s">
        <v>136</v>
      </c>
      <c r="L84" s="68" t="s">
        <v>114</v>
      </c>
      <c r="M84" s="69" t="s">
        <v>273</v>
      </c>
      <c r="N84" s="55"/>
      <c r="O84" s="22">
        <f>SUM(O85)</f>
        <v>754.6</v>
      </c>
      <c r="P84" s="75">
        <f t="shared" ref="P84:Q84" si="29">SUM(P85)</f>
        <v>776.3</v>
      </c>
      <c r="Q84" s="22">
        <f t="shared" si="29"/>
        <v>774.9</v>
      </c>
      <c r="R84" s="9"/>
    </row>
    <row r="85" spans="1:18" ht="20.25" customHeight="1">
      <c r="A85" s="103" t="s">
        <v>117</v>
      </c>
      <c r="B85" s="116"/>
      <c r="C85" s="116"/>
      <c r="D85" s="116"/>
      <c r="E85" s="116"/>
      <c r="F85" s="116"/>
      <c r="G85" s="117"/>
      <c r="H85" s="12">
        <v>1</v>
      </c>
      <c r="I85" s="12">
        <v>13</v>
      </c>
      <c r="J85" s="59" t="s">
        <v>129</v>
      </c>
      <c r="K85" s="58" t="s">
        <v>136</v>
      </c>
      <c r="L85" s="58" t="s">
        <v>114</v>
      </c>
      <c r="M85" s="60" t="s">
        <v>273</v>
      </c>
      <c r="N85" s="55">
        <v>120</v>
      </c>
      <c r="O85" s="22">
        <v>754.6</v>
      </c>
      <c r="P85" s="75">
        <v>776.3</v>
      </c>
      <c r="Q85" s="22">
        <v>774.9</v>
      </c>
      <c r="R85" s="9"/>
    </row>
    <row r="86" spans="1:18" ht="21" customHeight="1">
      <c r="A86" s="102" t="s">
        <v>118</v>
      </c>
      <c r="B86" s="102"/>
      <c r="C86" s="102"/>
      <c r="D86" s="102"/>
      <c r="E86" s="102"/>
      <c r="F86" s="102"/>
      <c r="G86" s="103"/>
      <c r="H86" s="12">
        <v>1</v>
      </c>
      <c r="I86" s="12">
        <v>13</v>
      </c>
      <c r="J86" s="36" t="s">
        <v>129</v>
      </c>
      <c r="K86" s="68" t="s">
        <v>136</v>
      </c>
      <c r="L86" s="68" t="s">
        <v>114</v>
      </c>
      <c r="M86" s="69" t="s">
        <v>274</v>
      </c>
      <c r="N86" s="55"/>
      <c r="O86" s="22">
        <f>SUM(O87:O87)</f>
        <v>230</v>
      </c>
      <c r="P86" s="75">
        <f>SUM(P87:P87)</f>
        <v>172.6</v>
      </c>
      <c r="Q86" s="22">
        <f>SUM(Q87:Q87)</f>
        <v>172</v>
      </c>
      <c r="R86" s="9"/>
    </row>
    <row r="87" spans="1:18" ht="23.25" customHeight="1">
      <c r="A87" s="103" t="s">
        <v>119</v>
      </c>
      <c r="B87" s="116"/>
      <c r="C87" s="116"/>
      <c r="D87" s="116"/>
      <c r="E87" s="116"/>
      <c r="F87" s="116"/>
      <c r="G87" s="117"/>
      <c r="H87" s="12">
        <v>1</v>
      </c>
      <c r="I87" s="12">
        <v>13</v>
      </c>
      <c r="J87" s="36" t="s">
        <v>129</v>
      </c>
      <c r="K87" s="68" t="s">
        <v>136</v>
      </c>
      <c r="L87" s="68" t="s">
        <v>114</v>
      </c>
      <c r="M87" s="69" t="s">
        <v>274</v>
      </c>
      <c r="N87" s="55">
        <v>240</v>
      </c>
      <c r="O87" s="22">
        <v>230</v>
      </c>
      <c r="P87" s="75">
        <v>172.6</v>
      </c>
      <c r="Q87" s="22">
        <v>172</v>
      </c>
      <c r="R87" s="9"/>
    </row>
    <row r="88" spans="1:18" ht="23.25" customHeight="1">
      <c r="A88" s="134" t="s">
        <v>399</v>
      </c>
      <c r="B88" s="134"/>
      <c r="C88" s="134"/>
      <c r="D88" s="134"/>
      <c r="E88" s="134"/>
      <c r="F88" s="134"/>
      <c r="G88" s="135"/>
      <c r="H88" s="12">
        <v>1</v>
      </c>
      <c r="I88" s="12">
        <v>13</v>
      </c>
      <c r="J88" s="63" t="s">
        <v>266</v>
      </c>
      <c r="K88" s="58"/>
      <c r="L88" s="58"/>
      <c r="M88" s="60"/>
      <c r="N88" s="55"/>
      <c r="O88" s="22">
        <f>SUM(O89,O92,O95,O97)</f>
        <v>1031.7</v>
      </c>
      <c r="P88" s="75"/>
      <c r="Q88" s="22"/>
      <c r="R88" s="9"/>
    </row>
    <row r="89" spans="1:18" ht="54" customHeight="1">
      <c r="A89" s="110" t="s">
        <v>84</v>
      </c>
      <c r="B89" s="110"/>
      <c r="C89" s="110"/>
      <c r="D89" s="110"/>
      <c r="E89" s="110"/>
      <c r="F89" s="110"/>
      <c r="G89" s="104"/>
      <c r="H89" s="12">
        <v>1</v>
      </c>
      <c r="I89" s="12">
        <v>13</v>
      </c>
      <c r="J89" s="36" t="s">
        <v>266</v>
      </c>
      <c r="K89" s="68" t="s">
        <v>113</v>
      </c>
      <c r="L89" s="68" t="s">
        <v>114</v>
      </c>
      <c r="M89" s="69" t="s">
        <v>280</v>
      </c>
      <c r="N89" s="55"/>
      <c r="O89" s="22">
        <f>SUM(O90:O91)</f>
        <v>373.1</v>
      </c>
      <c r="P89" s="75">
        <f>SUM(P90:P91)</f>
        <v>373.1</v>
      </c>
      <c r="Q89" s="22">
        <f>SUM(Q90:Q91)</f>
        <v>373.1</v>
      </c>
      <c r="R89" s="9"/>
    </row>
    <row r="90" spans="1:18" ht="21.75" customHeight="1">
      <c r="A90" s="103" t="s">
        <v>117</v>
      </c>
      <c r="B90" s="116"/>
      <c r="C90" s="116"/>
      <c r="D90" s="116"/>
      <c r="E90" s="116"/>
      <c r="F90" s="116"/>
      <c r="G90" s="117"/>
      <c r="H90" s="12">
        <v>1</v>
      </c>
      <c r="I90" s="12">
        <v>13</v>
      </c>
      <c r="J90" s="59" t="s">
        <v>266</v>
      </c>
      <c r="K90" s="58" t="s">
        <v>113</v>
      </c>
      <c r="L90" s="58" t="s">
        <v>114</v>
      </c>
      <c r="M90" s="60" t="s">
        <v>280</v>
      </c>
      <c r="N90" s="55">
        <v>120</v>
      </c>
      <c r="O90" s="22">
        <v>316.10000000000002</v>
      </c>
      <c r="P90" s="75">
        <v>316.10000000000002</v>
      </c>
      <c r="Q90" s="22">
        <v>316.10000000000002</v>
      </c>
      <c r="R90" s="9"/>
    </row>
    <row r="91" spans="1:18" ht="20.65" customHeight="1">
      <c r="A91" s="103" t="s">
        <v>119</v>
      </c>
      <c r="B91" s="116"/>
      <c r="C91" s="116"/>
      <c r="D91" s="116"/>
      <c r="E91" s="116"/>
      <c r="F91" s="116"/>
      <c r="G91" s="117"/>
      <c r="H91" s="12">
        <v>1</v>
      </c>
      <c r="I91" s="12">
        <v>13</v>
      </c>
      <c r="J91" s="36" t="s">
        <v>266</v>
      </c>
      <c r="K91" s="68" t="s">
        <v>113</v>
      </c>
      <c r="L91" s="68" t="s">
        <v>114</v>
      </c>
      <c r="M91" s="69" t="s">
        <v>280</v>
      </c>
      <c r="N91" s="55">
        <v>240</v>
      </c>
      <c r="O91" s="22">
        <v>57</v>
      </c>
      <c r="P91" s="75">
        <v>57</v>
      </c>
      <c r="Q91" s="22">
        <v>57</v>
      </c>
      <c r="R91" s="9"/>
    </row>
    <row r="92" spans="1:18" ht="69.75" customHeight="1">
      <c r="A92" s="103" t="s">
        <v>83</v>
      </c>
      <c r="B92" s="116"/>
      <c r="C92" s="116"/>
      <c r="D92" s="116"/>
      <c r="E92" s="116"/>
      <c r="F92" s="116"/>
      <c r="G92" s="117"/>
      <c r="H92" s="12">
        <v>1</v>
      </c>
      <c r="I92" s="12">
        <v>13</v>
      </c>
      <c r="J92" s="59" t="s">
        <v>266</v>
      </c>
      <c r="K92" s="58" t="s">
        <v>130</v>
      </c>
      <c r="L92" s="58" t="s">
        <v>114</v>
      </c>
      <c r="M92" s="60" t="s">
        <v>281</v>
      </c>
      <c r="N92" s="55"/>
      <c r="O92" s="22">
        <f>SUM(O93:O94)</f>
        <v>561.6</v>
      </c>
      <c r="P92" s="75">
        <f>SUM(P93:P94)</f>
        <v>543.1</v>
      </c>
      <c r="Q92" s="22">
        <f>SUM(Q93:Q94)</f>
        <v>543.1</v>
      </c>
      <c r="R92" s="9"/>
    </row>
    <row r="93" spans="1:18" ht="22.15" customHeight="1">
      <c r="A93" s="103" t="s">
        <v>117</v>
      </c>
      <c r="B93" s="116"/>
      <c r="C93" s="116"/>
      <c r="D93" s="116"/>
      <c r="E93" s="116"/>
      <c r="F93" s="116"/>
      <c r="G93" s="117"/>
      <c r="H93" s="12">
        <v>1</v>
      </c>
      <c r="I93" s="12">
        <v>13</v>
      </c>
      <c r="J93" s="36" t="s">
        <v>266</v>
      </c>
      <c r="K93" s="68" t="s">
        <v>130</v>
      </c>
      <c r="L93" s="68" t="s">
        <v>114</v>
      </c>
      <c r="M93" s="69" t="s">
        <v>281</v>
      </c>
      <c r="N93" s="55">
        <v>120</v>
      </c>
      <c r="O93" s="22">
        <v>394.6</v>
      </c>
      <c r="P93" s="75">
        <v>394.6</v>
      </c>
      <c r="Q93" s="22">
        <v>394.6</v>
      </c>
      <c r="R93" s="9"/>
    </row>
    <row r="94" spans="1:18" ht="24.75" customHeight="1">
      <c r="A94" s="103" t="s">
        <v>119</v>
      </c>
      <c r="B94" s="116"/>
      <c r="C94" s="116"/>
      <c r="D94" s="116"/>
      <c r="E94" s="116"/>
      <c r="F94" s="116"/>
      <c r="G94" s="117"/>
      <c r="H94" s="12">
        <v>1</v>
      </c>
      <c r="I94" s="12">
        <v>13</v>
      </c>
      <c r="J94" s="59" t="s">
        <v>266</v>
      </c>
      <c r="K94" s="58" t="s">
        <v>130</v>
      </c>
      <c r="L94" s="58" t="s">
        <v>114</v>
      </c>
      <c r="M94" s="60" t="s">
        <v>281</v>
      </c>
      <c r="N94" s="55">
        <v>240</v>
      </c>
      <c r="O94" s="22">
        <v>167</v>
      </c>
      <c r="P94" s="75">
        <v>148.5</v>
      </c>
      <c r="Q94" s="22">
        <v>148.5</v>
      </c>
      <c r="R94" s="9"/>
    </row>
    <row r="95" spans="1:18" ht="72" customHeight="1">
      <c r="A95" s="103" t="s">
        <v>82</v>
      </c>
      <c r="B95" s="116"/>
      <c r="C95" s="116"/>
      <c r="D95" s="116"/>
      <c r="E95" s="116"/>
      <c r="F95" s="116"/>
      <c r="G95" s="117"/>
      <c r="H95" s="12">
        <v>1</v>
      </c>
      <c r="I95" s="12">
        <v>13</v>
      </c>
      <c r="J95" s="36" t="s">
        <v>266</v>
      </c>
      <c r="K95" s="68" t="s">
        <v>136</v>
      </c>
      <c r="L95" s="68" t="s">
        <v>114</v>
      </c>
      <c r="M95" s="69" t="s">
        <v>282</v>
      </c>
      <c r="N95" s="55"/>
      <c r="O95" s="22">
        <f>SUM(O96)</f>
        <v>50.8</v>
      </c>
      <c r="P95" s="75">
        <f t="shared" ref="P95:Q95" si="30">SUM(P96)</f>
        <v>50.8</v>
      </c>
      <c r="Q95" s="22">
        <f t="shared" si="30"/>
        <v>50.8</v>
      </c>
      <c r="R95" s="9"/>
    </row>
    <row r="96" spans="1:18" ht="21.75" customHeight="1">
      <c r="A96" s="103" t="s">
        <v>117</v>
      </c>
      <c r="B96" s="116"/>
      <c r="C96" s="116"/>
      <c r="D96" s="116"/>
      <c r="E96" s="116"/>
      <c r="F96" s="116"/>
      <c r="G96" s="117"/>
      <c r="H96" s="12">
        <v>1</v>
      </c>
      <c r="I96" s="12">
        <v>13</v>
      </c>
      <c r="J96" s="59" t="s">
        <v>266</v>
      </c>
      <c r="K96" s="58" t="s">
        <v>136</v>
      </c>
      <c r="L96" s="58" t="s">
        <v>114</v>
      </c>
      <c r="M96" s="60" t="s">
        <v>282</v>
      </c>
      <c r="N96" s="55">
        <v>120</v>
      </c>
      <c r="O96" s="22">
        <v>50.8</v>
      </c>
      <c r="P96" s="75">
        <v>50.8</v>
      </c>
      <c r="Q96" s="22">
        <v>50.8</v>
      </c>
      <c r="R96" s="9"/>
    </row>
    <row r="97" spans="1:19" ht="90" customHeight="1">
      <c r="A97" s="103" t="s">
        <v>81</v>
      </c>
      <c r="B97" s="116"/>
      <c r="C97" s="116"/>
      <c r="D97" s="116"/>
      <c r="E97" s="116"/>
      <c r="F97" s="116"/>
      <c r="G97" s="117"/>
      <c r="H97" s="12">
        <v>1</v>
      </c>
      <c r="I97" s="12">
        <v>13</v>
      </c>
      <c r="J97" s="36" t="s">
        <v>266</v>
      </c>
      <c r="K97" s="68" t="s">
        <v>123</v>
      </c>
      <c r="L97" s="68" t="s">
        <v>114</v>
      </c>
      <c r="M97" s="69" t="s">
        <v>283</v>
      </c>
      <c r="N97" s="55"/>
      <c r="O97" s="22">
        <f>SUM(O98)</f>
        <v>46.2</v>
      </c>
      <c r="P97" s="75">
        <f t="shared" ref="P97:Q97" si="31">SUM(P98)</f>
        <v>46.2</v>
      </c>
      <c r="Q97" s="22">
        <f t="shared" si="31"/>
        <v>46.2</v>
      </c>
      <c r="R97" s="9"/>
    </row>
    <row r="98" spans="1:19" ht="21.75" customHeight="1">
      <c r="A98" s="103" t="s">
        <v>119</v>
      </c>
      <c r="B98" s="116"/>
      <c r="C98" s="116"/>
      <c r="D98" s="116"/>
      <c r="E98" s="116"/>
      <c r="F98" s="116"/>
      <c r="G98" s="117"/>
      <c r="H98" s="12">
        <v>1</v>
      </c>
      <c r="I98" s="12">
        <v>13</v>
      </c>
      <c r="J98" s="59" t="s">
        <v>266</v>
      </c>
      <c r="K98" s="58" t="s">
        <v>123</v>
      </c>
      <c r="L98" s="58" t="s">
        <v>114</v>
      </c>
      <c r="M98" s="60" t="s">
        <v>283</v>
      </c>
      <c r="N98" s="55">
        <v>240</v>
      </c>
      <c r="O98" s="22">
        <v>46.2</v>
      </c>
      <c r="P98" s="75">
        <v>46.2</v>
      </c>
      <c r="Q98" s="22">
        <v>46.2</v>
      </c>
      <c r="R98" s="9"/>
    </row>
    <row r="99" spans="1:19" ht="16.5" customHeight="1">
      <c r="A99" s="107" t="s">
        <v>352</v>
      </c>
      <c r="B99" s="108"/>
      <c r="C99" s="108"/>
      <c r="D99" s="108"/>
      <c r="E99" s="108"/>
      <c r="F99" s="108"/>
      <c r="G99" s="109"/>
      <c r="H99" s="12">
        <v>1</v>
      </c>
      <c r="I99" s="12">
        <v>13</v>
      </c>
      <c r="J99" s="36" t="s">
        <v>138</v>
      </c>
      <c r="K99" s="68"/>
      <c r="L99" s="68"/>
      <c r="M99" s="69"/>
      <c r="N99" s="55"/>
      <c r="O99" s="22">
        <f>SUM(O101,O104,O106)</f>
        <v>10168.200000000001</v>
      </c>
      <c r="P99" s="75">
        <f t="shared" ref="P99:Q99" si="32">SUM(P101,P104,P106)</f>
        <v>11198.2</v>
      </c>
      <c r="Q99" s="22">
        <f t="shared" si="32"/>
        <v>14131.2</v>
      </c>
      <c r="R99" s="9"/>
    </row>
    <row r="100" spans="1:19" ht="16.5" customHeight="1">
      <c r="A100" s="107" t="s">
        <v>353</v>
      </c>
      <c r="B100" s="108"/>
      <c r="C100" s="108"/>
      <c r="D100" s="108"/>
      <c r="E100" s="108"/>
      <c r="F100" s="108"/>
      <c r="G100" s="109"/>
      <c r="H100" s="12">
        <v>1</v>
      </c>
      <c r="I100" s="12">
        <v>13</v>
      </c>
      <c r="J100" s="36" t="s">
        <v>138</v>
      </c>
      <c r="K100" s="68" t="s">
        <v>139</v>
      </c>
      <c r="L100" s="68"/>
      <c r="M100" s="69"/>
      <c r="N100" s="55"/>
      <c r="O100" s="22">
        <v>10128.200000000001</v>
      </c>
      <c r="P100" s="75">
        <v>11198.2</v>
      </c>
      <c r="Q100" s="22">
        <v>14131.2</v>
      </c>
      <c r="R100" s="9"/>
    </row>
    <row r="101" spans="1:19" ht="20.65" customHeight="1">
      <c r="A101" s="110" t="s">
        <v>400</v>
      </c>
      <c r="B101" s="110"/>
      <c r="C101" s="110"/>
      <c r="D101" s="110"/>
      <c r="E101" s="110"/>
      <c r="F101" s="110"/>
      <c r="G101" s="104"/>
      <c r="H101" s="12">
        <v>1</v>
      </c>
      <c r="I101" s="12">
        <v>13</v>
      </c>
      <c r="J101" s="59" t="s">
        <v>138</v>
      </c>
      <c r="K101" s="58" t="s">
        <v>139</v>
      </c>
      <c r="L101" s="58" t="s">
        <v>114</v>
      </c>
      <c r="M101" s="60" t="s">
        <v>284</v>
      </c>
      <c r="N101" s="55"/>
      <c r="O101" s="22">
        <f>SUM(O102:O103)</f>
        <v>170</v>
      </c>
      <c r="P101" s="75">
        <f t="shared" ref="P101" si="33">SUM(P102)</f>
        <v>200</v>
      </c>
      <c r="Q101" s="22">
        <f t="shared" ref="Q101" si="34">SUM(Q102)</f>
        <v>200</v>
      </c>
      <c r="R101" s="9"/>
    </row>
    <row r="102" spans="1:19" ht="21.75" customHeight="1">
      <c r="A102" s="103" t="s">
        <v>119</v>
      </c>
      <c r="B102" s="116"/>
      <c r="C102" s="116"/>
      <c r="D102" s="116"/>
      <c r="E102" s="116"/>
      <c r="F102" s="116"/>
      <c r="G102" s="117"/>
      <c r="H102" s="12">
        <v>1</v>
      </c>
      <c r="I102" s="12">
        <v>13</v>
      </c>
      <c r="J102" s="36" t="s">
        <v>138</v>
      </c>
      <c r="K102" s="68" t="s">
        <v>139</v>
      </c>
      <c r="L102" s="68" t="s">
        <v>114</v>
      </c>
      <c r="M102" s="69" t="s">
        <v>284</v>
      </c>
      <c r="N102" s="55">
        <v>240</v>
      </c>
      <c r="O102" s="22">
        <f>130+40-50</f>
        <v>120</v>
      </c>
      <c r="P102" s="75">
        <v>200</v>
      </c>
      <c r="Q102" s="22">
        <v>200</v>
      </c>
      <c r="R102" s="9"/>
      <c r="S102" s="1">
        <v>40</v>
      </c>
    </row>
    <row r="103" spans="1:19" ht="18" customHeight="1">
      <c r="A103" s="110" t="s">
        <v>131</v>
      </c>
      <c r="B103" s="110"/>
      <c r="C103" s="110"/>
      <c r="D103" s="110"/>
      <c r="E103" s="110"/>
      <c r="F103" s="110"/>
      <c r="G103" s="104"/>
      <c r="H103" s="12">
        <v>1</v>
      </c>
      <c r="I103" s="12">
        <v>13</v>
      </c>
      <c r="J103" s="36" t="s">
        <v>138</v>
      </c>
      <c r="K103" s="68" t="s">
        <v>139</v>
      </c>
      <c r="L103" s="68" t="s">
        <v>114</v>
      </c>
      <c r="M103" s="69" t="s">
        <v>284</v>
      </c>
      <c r="N103" s="55">
        <v>850</v>
      </c>
      <c r="O103" s="22">
        <v>50</v>
      </c>
      <c r="P103" s="75"/>
      <c r="Q103" s="22"/>
      <c r="R103" s="9"/>
    </row>
    <row r="104" spans="1:19" ht="20.65" customHeight="1">
      <c r="A104" s="110" t="s">
        <v>401</v>
      </c>
      <c r="B104" s="110"/>
      <c r="C104" s="110"/>
      <c r="D104" s="110"/>
      <c r="E104" s="110"/>
      <c r="F104" s="110"/>
      <c r="G104" s="104"/>
      <c r="H104" s="12">
        <v>1</v>
      </c>
      <c r="I104" s="12">
        <v>13</v>
      </c>
      <c r="J104" s="59" t="s">
        <v>138</v>
      </c>
      <c r="K104" s="58" t="s">
        <v>139</v>
      </c>
      <c r="L104" s="58" t="s">
        <v>114</v>
      </c>
      <c r="M104" s="60" t="s">
        <v>285</v>
      </c>
      <c r="N104" s="55"/>
      <c r="O104" s="22">
        <f>SUM(O105)</f>
        <v>1000</v>
      </c>
      <c r="P104" s="75">
        <f t="shared" ref="P104" si="35">SUM(P105)</f>
        <v>2000</v>
      </c>
      <c r="Q104" s="22">
        <f t="shared" ref="Q104" si="36">SUM(Q105)</f>
        <v>2000</v>
      </c>
      <c r="R104" s="9"/>
    </row>
    <row r="105" spans="1:19" ht="20.65" customHeight="1">
      <c r="A105" s="103" t="s">
        <v>119</v>
      </c>
      <c r="B105" s="116"/>
      <c r="C105" s="116"/>
      <c r="D105" s="116"/>
      <c r="E105" s="116"/>
      <c r="F105" s="116"/>
      <c r="G105" s="117"/>
      <c r="H105" s="12">
        <v>1</v>
      </c>
      <c r="I105" s="12">
        <v>13</v>
      </c>
      <c r="J105" s="36" t="s">
        <v>138</v>
      </c>
      <c r="K105" s="68" t="s">
        <v>139</v>
      </c>
      <c r="L105" s="68" t="s">
        <v>114</v>
      </c>
      <c r="M105" s="69" t="s">
        <v>285</v>
      </c>
      <c r="N105" s="55">
        <v>240</v>
      </c>
      <c r="O105" s="22">
        <v>1000</v>
      </c>
      <c r="P105" s="75">
        <v>2000</v>
      </c>
      <c r="Q105" s="22">
        <v>2000</v>
      </c>
      <c r="R105" s="9"/>
    </row>
    <row r="106" spans="1:19" ht="21.75" customHeight="1">
      <c r="A106" s="103" t="s">
        <v>269</v>
      </c>
      <c r="B106" s="116"/>
      <c r="C106" s="116"/>
      <c r="D106" s="116"/>
      <c r="E106" s="116"/>
      <c r="F106" s="116"/>
      <c r="G106" s="117"/>
      <c r="H106" s="12">
        <v>1</v>
      </c>
      <c r="I106" s="12">
        <v>13</v>
      </c>
      <c r="J106" s="59" t="s">
        <v>138</v>
      </c>
      <c r="K106" s="58" t="s">
        <v>139</v>
      </c>
      <c r="L106" s="58" t="s">
        <v>114</v>
      </c>
      <c r="M106" s="60" t="s">
        <v>286</v>
      </c>
      <c r="N106" s="55"/>
      <c r="O106" s="22">
        <f>SUM(O107:O109)</f>
        <v>8998.2000000000007</v>
      </c>
      <c r="P106" s="75">
        <f>SUM(P107:P109)</f>
        <v>8998.2000000000007</v>
      </c>
      <c r="Q106" s="22">
        <f>SUM(Q107:Q109)</f>
        <v>11931.2</v>
      </c>
      <c r="R106" s="9"/>
    </row>
    <row r="107" spans="1:19" ht="19.5" customHeight="1">
      <c r="A107" s="110" t="s">
        <v>146</v>
      </c>
      <c r="B107" s="110"/>
      <c r="C107" s="110"/>
      <c r="D107" s="110"/>
      <c r="E107" s="110"/>
      <c r="F107" s="110"/>
      <c r="G107" s="104"/>
      <c r="H107" s="12">
        <v>1</v>
      </c>
      <c r="I107" s="12">
        <v>13</v>
      </c>
      <c r="J107" s="36" t="s">
        <v>138</v>
      </c>
      <c r="K107" s="68" t="s">
        <v>139</v>
      </c>
      <c r="L107" s="68" t="s">
        <v>114</v>
      </c>
      <c r="M107" s="69" t="s">
        <v>286</v>
      </c>
      <c r="N107" s="55">
        <v>110</v>
      </c>
      <c r="O107" s="22">
        <v>5265.2</v>
      </c>
      <c r="P107" s="75">
        <v>5265.2</v>
      </c>
      <c r="Q107" s="22">
        <v>7578.2</v>
      </c>
      <c r="R107" s="9"/>
    </row>
    <row r="108" spans="1:19" ht="21" customHeight="1">
      <c r="A108" s="103" t="s">
        <v>119</v>
      </c>
      <c r="B108" s="116"/>
      <c r="C108" s="116"/>
      <c r="D108" s="116"/>
      <c r="E108" s="116"/>
      <c r="F108" s="116"/>
      <c r="G108" s="117"/>
      <c r="H108" s="12">
        <v>1</v>
      </c>
      <c r="I108" s="12">
        <v>13</v>
      </c>
      <c r="J108" s="59" t="s">
        <v>138</v>
      </c>
      <c r="K108" s="58" t="s">
        <v>139</v>
      </c>
      <c r="L108" s="58" t="s">
        <v>114</v>
      </c>
      <c r="M108" s="60" t="s">
        <v>286</v>
      </c>
      <c r="N108" s="55">
        <v>240</v>
      </c>
      <c r="O108" s="22">
        <v>3703</v>
      </c>
      <c r="P108" s="75">
        <v>3703</v>
      </c>
      <c r="Q108" s="22">
        <v>4303</v>
      </c>
      <c r="R108" s="9"/>
    </row>
    <row r="109" spans="1:19" ht="17.25" customHeight="1">
      <c r="A109" s="110" t="s">
        <v>131</v>
      </c>
      <c r="B109" s="110"/>
      <c r="C109" s="110"/>
      <c r="D109" s="110"/>
      <c r="E109" s="110"/>
      <c r="F109" s="110"/>
      <c r="G109" s="104"/>
      <c r="H109" s="12">
        <v>1</v>
      </c>
      <c r="I109" s="12">
        <v>13</v>
      </c>
      <c r="J109" s="36" t="s">
        <v>138</v>
      </c>
      <c r="K109" s="68" t="s">
        <v>139</v>
      </c>
      <c r="L109" s="68" t="s">
        <v>114</v>
      </c>
      <c r="M109" s="69" t="s">
        <v>286</v>
      </c>
      <c r="N109" s="55">
        <v>850</v>
      </c>
      <c r="O109" s="22">
        <v>30</v>
      </c>
      <c r="P109" s="75">
        <v>30</v>
      </c>
      <c r="Q109" s="22">
        <v>50</v>
      </c>
      <c r="R109" s="9"/>
    </row>
    <row r="110" spans="1:19" ht="13.15" customHeight="1">
      <c r="A110" s="114" t="s">
        <v>80</v>
      </c>
      <c r="B110" s="114"/>
      <c r="C110" s="114"/>
      <c r="D110" s="114"/>
      <c r="E110" s="114"/>
      <c r="F110" s="114"/>
      <c r="G110" s="115"/>
      <c r="H110" s="46">
        <v>2</v>
      </c>
      <c r="I110" s="46"/>
      <c r="J110" s="47"/>
      <c r="K110" s="71"/>
      <c r="L110" s="71"/>
      <c r="M110" s="72"/>
      <c r="N110" s="56"/>
      <c r="O110" s="48">
        <f>SUM(O111)</f>
        <v>368.4</v>
      </c>
      <c r="P110" s="88">
        <f t="shared" ref="P110:Q113" si="37">SUM(P111)</f>
        <v>0</v>
      </c>
      <c r="Q110" s="83">
        <f t="shared" si="37"/>
        <v>0</v>
      </c>
      <c r="R110" s="9"/>
      <c r="S110" s="96"/>
    </row>
    <row r="111" spans="1:19" ht="13.15" customHeight="1">
      <c r="A111" s="110" t="s">
        <v>79</v>
      </c>
      <c r="B111" s="110"/>
      <c r="C111" s="110"/>
      <c r="D111" s="110"/>
      <c r="E111" s="110"/>
      <c r="F111" s="110"/>
      <c r="G111" s="104"/>
      <c r="H111" s="12">
        <v>2</v>
      </c>
      <c r="I111" s="12">
        <v>3</v>
      </c>
      <c r="J111" s="36"/>
      <c r="K111" s="68"/>
      <c r="L111" s="68"/>
      <c r="M111" s="69"/>
      <c r="N111" s="55"/>
      <c r="O111" s="22">
        <f>SUM(O113)</f>
        <v>368.4</v>
      </c>
      <c r="P111" s="75">
        <f>SUM(P113)</f>
        <v>0</v>
      </c>
      <c r="Q111" s="22">
        <f>SUM(Q113)</f>
        <v>0</v>
      </c>
      <c r="R111" s="9"/>
    </row>
    <row r="112" spans="1:19" ht="22.5" customHeight="1">
      <c r="A112" s="152" t="s">
        <v>397</v>
      </c>
      <c r="B112" s="134"/>
      <c r="C112" s="134"/>
      <c r="D112" s="134"/>
      <c r="E112" s="134"/>
      <c r="F112" s="134"/>
      <c r="G112" s="135"/>
      <c r="H112" s="12">
        <v>2</v>
      </c>
      <c r="I112" s="12">
        <v>3</v>
      </c>
      <c r="J112" s="36" t="s">
        <v>143</v>
      </c>
      <c r="K112" s="58"/>
      <c r="L112" s="58"/>
      <c r="M112" s="60"/>
      <c r="N112" s="55"/>
      <c r="O112" s="22">
        <f>SUM(O113)</f>
        <v>368.4</v>
      </c>
      <c r="P112" s="75"/>
      <c r="Q112" s="22"/>
      <c r="R112" s="9"/>
    </row>
    <row r="113" spans="1:19" ht="34.5" customHeight="1">
      <c r="A113" s="110" t="s">
        <v>78</v>
      </c>
      <c r="B113" s="110"/>
      <c r="C113" s="110"/>
      <c r="D113" s="110"/>
      <c r="E113" s="110"/>
      <c r="F113" s="110"/>
      <c r="G113" s="104"/>
      <c r="H113" s="12">
        <v>2</v>
      </c>
      <c r="I113" s="12">
        <v>3</v>
      </c>
      <c r="J113" s="36" t="s">
        <v>143</v>
      </c>
      <c r="K113" s="68" t="s">
        <v>130</v>
      </c>
      <c r="L113" s="68" t="s">
        <v>114</v>
      </c>
      <c r="M113" s="69" t="s">
        <v>287</v>
      </c>
      <c r="N113" s="55"/>
      <c r="O113" s="22">
        <f>SUM(O114)</f>
        <v>368.4</v>
      </c>
      <c r="P113" s="75">
        <f t="shared" si="37"/>
        <v>0</v>
      </c>
      <c r="Q113" s="22">
        <f t="shared" si="37"/>
        <v>0</v>
      </c>
      <c r="R113" s="9"/>
    </row>
    <row r="114" spans="1:19" ht="13.15" customHeight="1">
      <c r="A114" s="110" t="s">
        <v>77</v>
      </c>
      <c r="B114" s="110"/>
      <c r="C114" s="110"/>
      <c r="D114" s="110"/>
      <c r="E114" s="110"/>
      <c r="F114" s="110"/>
      <c r="G114" s="104"/>
      <c r="H114" s="12">
        <v>2</v>
      </c>
      <c r="I114" s="12">
        <v>3</v>
      </c>
      <c r="J114" s="59" t="s">
        <v>143</v>
      </c>
      <c r="K114" s="58" t="s">
        <v>130</v>
      </c>
      <c r="L114" s="58" t="s">
        <v>114</v>
      </c>
      <c r="M114" s="60" t="s">
        <v>287</v>
      </c>
      <c r="N114" s="55" t="s">
        <v>76</v>
      </c>
      <c r="O114" s="84">
        <v>368.4</v>
      </c>
      <c r="P114" s="75"/>
      <c r="Q114" s="22"/>
      <c r="R114" s="9"/>
    </row>
    <row r="115" spans="1:19" ht="24.6" customHeight="1">
      <c r="A115" s="114" t="s">
        <v>75</v>
      </c>
      <c r="B115" s="114"/>
      <c r="C115" s="114"/>
      <c r="D115" s="114"/>
      <c r="E115" s="114"/>
      <c r="F115" s="114"/>
      <c r="G115" s="115"/>
      <c r="H115" s="46">
        <v>3</v>
      </c>
      <c r="I115" s="46"/>
      <c r="J115" s="47"/>
      <c r="K115" s="71"/>
      <c r="L115" s="71"/>
      <c r="M115" s="72"/>
      <c r="N115" s="56"/>
      <c r="O115" s="94">
        <f>SUM(O116,O121,O135)</f>
        <v>3384.3</v>
      </c>
      <c r="P115" s="88">
        <f>SUM(P116,P121,P135)</f>
        <v>2061.5</v>
      </c>
      <c r="Q115" s="83">
        <f>SUM(Q116,Q121,Q135)</f>
        <v>2561.5</v>
      </c>
      <c r="R115" s="9"/>
      <c r="S115" s="96"/>
    </row>
    <row r="116" spans="1:19" ht="13.15" customHeight="1">
      <c r="A116" s="110" t="s">
        <v>74</v>
      </c>
      <c r="B116" s="110"/>
      <c r="C116" s="110"/>
      <c r="D116" s="110"/>
      <c r="E116" s="110"/>
      <c r="F116" s="110"/>
      <c r="G116" s="104"/>
      <c r="H116" s="12">
        <v>3</v>
      </c>
      <c r="I116" s="12">
        <v>4</v>
      </c>
      <c r="J116" s="36"/>
      <c r="K116" s="68"/>
      <c r="L116" s="68"/>
      <c r="M116" s="69"/>
      <c r="N116" s="55"/>
      <c r="O116" s="85">
        <f>SUM(O118)</f>
        <v>1378.7</v>
      </c>
      <c r="P116" s="75">
        <f t="shared" ref="P116:Q116" si="38">SUM(P118)</f>
        <v>0</v>
      </c>
      <c r="Q116" s="22">
        <f t="shared" si="38"/>
        <v>0</v>
      </c>
      <c r="R116" s="9"/>
    </row>
    <row r="117" spans="1:19" ht="24.75" customHeight="1">
      <c r="A117" s="152" t="s">
        <v>397</v>
      </c>
      <c r="B117" s="134"/>
      <c r="C117" s="134"/>
      <c r="D117" s="134"/>
      <c r="E117" s="134"/>
      <c r="F117" s="134"/>
      <c r="G117" s="135"/>
      <c r="H117" s="12">
        <v>3</v>
      </c>
      <c r="I117" s="12">
        <v>4</v>
      </c>
      <c r="J117" s="36" t="s">
        <v>143</v>
      </c>
      <c r="K117" s="58"/>
      <c r="L117" s="58"/>
      <c r="M117" s="60"/>
      <c r="N117" s="55"/>
      <c r="O117" s="85">
        <f>SUM(O118)</f>
        <v>1378.7</v>
      </c>
      <c r="P117" s="75"/>
      <c r="Q117" s="22"/>
      <c r="R117" s="9"/>
    </row>
    <row r="118" spans="1:19" ht="45" customHeight="1">
      <c r="A118" s="110" t="s">
        <v>402</v>
      </c>
      <c r="B118" s="110"/>
      <c r="C118" s="110"/>
      <c r="D118" s="110"/>
      <c r="E118" s="110"/>
      <c r="F118" s="110"/>
      <c r="G118" s="104"/>
      <c r="H118" s="12">
        <v>3</v>
      </c>
      <c r="I118" s="12">
        <v>4</v>
      </c>
      <c r="J118" s="36" t="s">
        <v>143</v>
      </c>
      <c r="K118" s="68" t="s">
        <v>136</v>
      </c>
      <c r="L118" s="68" t="s">
        <v>114</v>
      </c>
      <c r="M118" s="69" t="s">
        <v>288</v>
      </c>
      <c r="N118" s="55"/>
      <c r="O118" s="22">
        <f>SUM(O119:O120)</f>
        <v>1378.7</v>
      </c>
      <c r="P118" s="75">
        <f>SUM(P119:P120)</f>
        <v>0</v>
      </c>
      <c r="Q118" s="22">
        <f>SUM(Q119:Q120)</f>
        <v>0</v>
      </c>
      <c r="R118" s="9"/>
    </row>
    <row r="119" spans="1:19" ht="22.5" customHeight="1">
      <c r="A119" s="103" t="s">
        <v>117</v>
      </c>
      <c r="B119" s="116"/>
      <c r="C119" s="116"/>
      <c r="D119" s="116"/>
      <c r="E119" s="116"/>
      <c r="F119" s="116"/>
      <c r="G119" s="117"/>
      <c r="H119" s="12">
        <v>3</v>
      </c>
      <c r="I119" s="12">
        <v>4</v>
      </c>
      <c r="J119" s="59" t="s">
        <v>143</v>
      </c>
      <c r="K119" s="58" t="s">
        <v>136</v>
      </c>
      <c r="L119" s="58" t="s">
        <v>114</v>
      </c>
      <c r="M119" s="60" t="s">
        <v>288</v>
      </c>
      <c r="N119" s="55">
        <v>120</v>
      </c>
      <c r="O119" s="22">
        <v>1210.9000000000001</v>
      </c>
      <c r="P119" s="75">
        <v>0</v>
      </c>
      <c r="Q119" s="22">
        <v>0</v>
      </c>
      <c r="R119" s="9"/>
    </row>
    <row r="120" spans="1:19" ht="20.65" customHeight="1">
      <c r="A120" s="103" t="s">
        <v>119</v>
      </c>
      <c r="B120" s="116"/>
      <c r="C120" s="116"/>
      <c r="D120" s="116"/>
      <c r="E120" s="116"/>
      <c r="F120" s="116"/>
      <c r="G120" s="117"/>
      <c r="H120" s="12">
        <v>3</v>
      </c>
      <c r="I120" s="12">
        <v>4</v>
      </c>
      <c r="J120" s="36" t="s">
        <v>143</v>
      </c>
      <c r="K120" s="68" t="s">
        <v>136</v>
      </c>
      <c r="L120" s="68" t="s">
        <v>114</v>
      </c>
      <c r="M120" s="69" t="s">
        <v>288</v>
      </c>
      <c r="N120" s="55">
        <v>240</v>
      </c>
      <c r="O120" s="22">
        <v>167.8</v>
      </c>
      <c r="P120" s="75">
        <v>0</v>
      </c>
      <c r="Q120" s="22">
        <v>0</v>
      </c>
      <c r="R120" s="9"/>
    </row>
    <row r="121" spans="1:19" ht="35.25" customHeight="1">
      <c r="A121" s="103" t="s">
        <v>73</v>
      </c>
      <c r="B121" s="116"/>
      <c r="C121" s="116"/>
      <c r="D121" s="116"/>
      <c r="E121" s="116"/>
      <c r="F121" s="116"/>
      <c r="G121" s="117"/>
      <c r="H121" s="12">
        <v>3</v>
      </c>
      <c r="I121" s="12">
        <v>9</v>
      </c>
      <c r="J121" s="36"/>
      <c r="K121" s="68"/>
      <c r="L121" s="68"/>
      <c r="M121" s="69"/>
      <c r="N121" s="55"/>
      <c r="O121" s="22">
        <f>SUM(O122,O127)</f>
        <v>1955.6</v>
      </c>
      <c r="P121" s="75">
        <f t="shared" ref="P121:Q121" si="39">SUM(P122,P127)</f>
        <v>1996.5</v>
      </c>
      <c r="Q121" s="22">
        <f t="shared" si="39"/>
        <v>2496.5</v>
      </c>
      <c r="R121" s="9"/>
    </row>
    <row r="122" spans="1:19" ht="36.75" customHeight="1">
      <c r="A122" s="118" t="s">
        <v>120</v>
      </c>
      <c r="B122" s="119"/>
      <c r="C122" s="119"/>
      <c r="D122" s="119"/>
      <c r="E122" s="119"/>
      <c r="F122" s="119"/>
      <c r="G122" s="120"/>
      <c r="H122" s="12">
        <v>3</v>
      </c>
      <c r="I122" s="74">
        <v>9</v>
      </c>
      <c r="J122" s="36" t="s">
        <v>122</v>
      </c>
      <c r="K122" s="68"/>
      <c r="L122" s="68"/>
      <c r="M122" s="69"/>
      <c r="N122" s="55"/>
      <c r="O122" s="22">
        <f>SUM(O123)</f>
        <v>200</v>
      </c>
      <c r="P122" s="75">
        <f t="shared" ref="P122:Q122" si="40">SUM(P123)</f>
        <v>100</v>
      </c>
      <c r="Q122" s="22">
        <f t="shared" si="40"/>
        <v>0</v>
      </c>
      <c r="R122" s="9"/>
    </row>
    <row r="123" spans="1:19" ht="21.75" customHeight="1">
      <c r="A123" s="118" t="s">
        <v>267</v>
      </c>
      <c r="B123" s="119"/>
      <c r="C123" s="119"/>
      <c r="D123" s="119"/>
      <c r="E123" s="119"/>
      <c r="F123" s="119"/>
      <c r="G123" s="120"/>
      <c r="H123" s="12">
        <v>3</v>
      </c>
      <c r="I123" s="73">
        <v>9</v>
      </c>
      <c r="J123" s="36" t="s">
        <v>122</v>
      </c>
      <c r="K123" s="68" t="s">
        <v>113</v>
      </c>
      <c r="L123" s="68"/>
      <c r="M123" s="69"/>
      <c r="N123" s="76"/>
      <c r="O123" s="22">
        <f>SUM(O125)</f>
        <v>200</v>
      </c>
      <c r="P123" s="75">
        <f>SUM(P125)</f>
        <v>100</v>
      </c>
      <c r="Q123" s="22">
        <f>SUM(Q125)</f>
        <v>0</v>
      </c>
      <c r="R123" s="9"/>
    </row>
    <row r="124" spans="1:19" ht="21.75" customHeight="1">
      <c r="A124" s="118" t="s">
        <v>351</v>
      </c>
      <c r="B124" s="119"/>
      <c r="C124" s="119"/>
      <c r="D124" s="119"/>
      <c r="E124" s="119"/>
      <c r="F124" s="119"/>
      <c r="G124" s="120"/>
      <c r="H124" s="12">
        <v>3</v>
      </c>
      <c r="I124" s="73">
        <v>9</v>
      </c>
      <c r="J124" s="36" t="s">
        <v>122</v>
      </c>
      <c r="K124" s="68" t="s">
        <v>113</v>
      </c>
      <c r="L124" s="68" t="s">
        <v>349</v>
      </c>
      <c r="M124" s="60"/>
      <c r="N124" s="76"/>
      <c r="O124" s="22">
        <v>200</v>
      </c>
      <c r="P124" s="75">
        <v>100</v>
      </c>
      <c r="Q124" s="22">
        <v>0</v>
      </c>
      <c r="R124" s="9"/>
    </row>
    <row r="125" spans="1:19" ht="21.75" customHeight="1">
      <c r="A125" s="118" t="s">
        <v>268</v>
      </c>
      <c r="B125" s="119"/>
      <c r="C125" s="119"/>
      <c r="D125" s="119"/>
      <c r="E125" s="119"/>
      <c r="F125" s="119"/>
      <c r="G125" s="120"/>
      <c r="H125" s="12">
        <v>3</v>
      </c>
      <c r="I125" s="12">
        <v>9</v>
      </c>
      <c r="J125" s="36" t="s">
        <v>122</v>
      </c>
      <c r="K125" s="68" t="s">
        <v>113</v>
      </c>
      <c r="L125" s="68" t="s">
        <v>349</v>
      </c>
      <c r="M125" s="69" t="s">
        <v>289</v>
      </c>
      <c r="N125" s="55"/>
      <c r="O125" s="22">
        <f>SUM(O126)</f>
        <v>200</v>
      </c>
      <c r="P125" s="75">
        <f t="shared" ref="P125:Q125" si="41">SUM(P126)</f>
        <v>100</v>
      </c>
      <c r="Q125" s="22">
        <f t="shared" si="41"/>
        <v>0</v>
      </c>
      <c r="R125" s="9"/>
    </row>
    <row r="126" spans="1:19" ht="22.5" customHeight="1">
      <c r="A126" s="103" t="s">
        <v>119</v>
      </c>
      <c r="B126" s="116"/>
      <c r="C126" s="116"/>
      <c r="D126" s="116"/>
      <c r="E126" s="116"/>
      <c r="F126" s="116"/>
      <c r="G126" s="117"/>
      <c r="H126" s="12">
        <v>3</v>
      </c>
      <c r="I126" s="74">
        <v>9</v>
      </c>
      <c r="J126" s="36" t="s">
        <v>122</v>
      </c>
      <c r="K126" s="68" t="s">
        <v>113</v>
      </c>
      <c r="L126" s="68" t="s">
        <v>349</v>
      </c>
      <c r="M126" s="69" t="s">
        <v>289</v>
      </c>
      <c r="N126" s="55">
        <v>240</v>
      </c>
      <c r="O126" s="22">
        <v>200</v>
      </c>
      <c r="P126" s="75">
        <v>100</v>
      </c>
      <c r="Q126" s="22"/>
      <c r="R126" s="9"/>
    </row>
    <row r="127" spans="1:19" ht="14.25" customHeight="1">
      <c r="A127" s="107" t="s">
        <v>352</v>
      </c>
      <c r="B127" s="108"/>
      <c r="C127" s="108"/>
      <c r="D127" s="108"/>
      <c r="E127" s="108"/>
      <c r="F127" s="108"/>
      <c r="G127" s="109"/>
      <c r="H127" s="12">
        <v>3</v>
      </c>
      <c r="I127" s="12">
        <v>9</v>
      </c>
      <c r="J127" s="36" t="s">
        <v>138</v>
      </c>
      <c r="K127" s="68"/>
      <c r="L127" s="68"/>
      <c r="M127" s="69"/>
      <c r="N127" s="55"/>
      <c r="O127" s="22">
        <f>SUM(O129,O133)</f>
        <v>1755.6</v>
      </c>
      <c r="P127" s="75">
        <f t="shared" ref="P127:Q127" si="42">SUM(P129,P133)</f>
        <v>1896.5</v>
      </c>
      <c r="Q127" s="22">
        <f t="shared" si="42"/>
        <v>2496.5</v>
      </c>
      <c r="R127" s="9"/>
    </row>
    <row r="128" spans="1:19" ht="14.25" customHeight="1">
      <c r="A128" s="107" t="s">
        <v>353</v>
      </c>
      <c r="B128" s="108"/>
      <c r="C128" s="108"/>
      <c r="D128" s="108"/>
      <c r="E128" s="108"/>
      <c r="F128" s="108"/>
      <c r="G128" s="109"/>
      <c r="H128" s="12">
        <v>3</v>
      </c>
      <c r="I128" s="12">
        <v>9</v>
      </c>
      <c r="J128" s="36" t="s">
        <v>138</v>
      </c>
      <c r="K128" s="68" t="s">
        <v>139</v>
      </c>
      <c r="L128" s="68"/>
      <c r="M128" s="69"/>
      <c r="N128" s="55"/>
      <c r="O128" s="22">
        <v>1755.6</v>
      </c>
      <c r="P128" s="75">
        <v>1896.5</v>
      </c>
      <c r="Q128" s="22">
        <v>2496.5</v>
      </c>
      <c r="R128" s="9"/>
    </row>
    <row r="129" spans="1:19" ht="45" customHeight="1">
      <c r="A129" s="103" t="s">
        <v>72</v>
      </c>
      <c r="B129" s="116"/>
      <c r="C129" s="116"/>
      <c r="D129" s="116"/>
      <c r="E129" s="116"/>
      <c r="F129" s="116"/>
      <c r="G129" s="117"/>
      <c r="H129" s="12">
        <v>3</v>
      </c>
      <c r="I129" s="12">
        <v>9</v>
      </c>
      <c r="J129" s="36" t="s">
        <v>138</v>
      </c>
      <c r="K129" s="68" t="s">
        <v>139</v>
      </c>
      <c r="L129" s="68" t="s">
        <v>114</v>
      </c>
      <c r="M129" s="69" t="s">
        <v>290</v>
      </c>
      <c r="N129" s="55"/>
      <c r="O129" s="22">
        <f>SUM(O130:O132)</f>
        <v>1740.6</v>
      </c>
      <c r="P129" s="75">
        <f>SUM(P130:P132)</f>
        <v>1881.5</v>
      </c>
      <c r="Q129" s="22">
        <f>SUM(Q130:Q132)</f>
        <v>2481.5</v>
      </c>
      <c r="R129" s="9"/>
    </row>
    <row r="130" spans="1:19" ht="16.5" customHeight="1">
      <c r="A130" s="110" t="s">
        <v>146</v>
      </c>
      <c r="B130" s="110"/>
      <c r="C130" s="110"/>
      <c r="D130" s="110"/>
      <c r="E130" s="110"/>
      <c r="F130" s="110"/>
      <c r="G130" s="104"/>
      <c r="H130" s="12">
        <v>3</v>
      </c>
      <c r="I130" s="12">
        <v>9</v>
      </c>
      <c r="J130" s="59" t="s">
        <v>138</v>
      </c>
      <c r="K130" s="58" t="s">
        <v>139</v>
      </c>
      <c r="L130" s="58" t="s">
        <v>114</v>
      </c>
      <c r="M130" s="60" t="s">
        <v>290</v>
      </c>
      <c r="N130" s="55">
        <v>110</v>
      </c>
      <c r="O130" s="22">
        <v>1531.1</v>
      </c>
      <c r="P130" s="75">
        <v>1672</v>
      </c>
      <c r="Q130" s="22">
        <v>2272</v>
      </c>
      <c r="R130" s="9"/>
    </row>
    <row r="131" spans="1:19" ht="20.65" customHeight="1">
      <c r="A131" s="103" t="s">
        <v>119</v>
      </c>
      <c r="B131" s="116"/>
      <c r="C131" s="116"/>
      <c r="D131" s="116"/>
      <c r="E131" s="116"/>
      <c r="F131" s="116"/>
      <c r="G131" s="117"/>
      <c r="H131" s="12">
        <v>3</v>
      </c>
      <c r="I131" s="12">
        <v>9</v>
      </c>
      <c r="J131" s="36" t="s">
        <v>138</v>
      </c>
      <c r="K131" s="68" t="s">
        <v>139</v>
      </c>
      <c r="L131" s="68" t="s">
        <v>114</v>
      </c>
      <c r="M131" s="69" t="s">
        <v>290</v>
      </c>
      <c r="N131" s="55">
        <v>240</v>
      </c>
      <c r="O131" s="22">
        <v>208.4</v>
      </c>
      <c r="P131" s="75">
        <v>207.5</v>
      </c>
      <c r="Q131" s="22">
        <v>207.5</v>
      </c>
      <c r="R131" s="9"/>
    </row>
    <row r="132" spans="1:19" ht="13.15" customHeight="1">
      <c r="A132" s="110" t="s">
        <v>131</v>
      </c>
      <c r="B132" s="110"/>
      <c r="C132" s="110"/>
      <c r="D132" s="110"/>
      <c r="E132" s="110"/>
      <c r="F132" s="110"/>
      <c r="G132" s="104"/>
      <c r="H132" s="12">
        <v>3</v>
      </c>
      <c r="I132" s="73">
        <v>9</v>
      </c>
      <c r="J132" s="59" t="s">
        <v>138</v>
      </c>
      <c r="K132" s="58" t="s">
        <v>139</v>
      </c>
      <c r="L132" s="58" t="s">
        <v>114</v>
      </c>
      <c r="M132" s="60" t="s">
        <v>290</v>
      </c>
      <c r="N132" s="55">
        <v>850</v>
      </c>
      <c r="O132" s="22">
        <v>1.1000000000000001</v>
      </c>
      <c r="P132" s="75">
        <v>2</v>
      </c>
      <c r="Q132" s="22">
        <v>2</v>
      </c>
      <c r="R132" s="9"/>
    </row>
    <row r="133" spans="1:19" ht="20.65" customHeight="1">
      <c r="A133" s="110" t="s">
        <v>71</v>
      </c>
      <c r="B133" s="110"/>
      <c r="C133" s="110"/>
      <c r="D133" s="110"/>
      <c r="E133" s="110"/>
      <c r="F133" s="110"/>
      <c r="G133" s="104"/>
      <c r="H133" s="12">
        <v>3</v>
      </c>
      <c r="I133" s="12">
        <v>9</v>
      </c>
      <c r="J133" s="36" t="s">
        <v>138</v>
      </c>
      <c r="K133" s="68" t="s">
        <v>139</v>
      </c>
      <c r="L133" s="68" t="s">
        <v>114</v>
      </c>
      <c r="M133" s="69" t="s">
        <v>291</v>
      </c>
      <c r="N133" s="55"/>
      <c r="O133" s="22">
        <f>SUM(O134)</f>
        <v>15</v>
      </c>
      <c r="P133" s="75">
        <f t="shared" ref="P133:Q133" si="43">SUM(P134)</f>
        <v>15</v>
      </c>
      <c r="Q133" s="22">
        <f t="shared" si="43"/>
        <v>15</v>
      </c>
      <c r="R133" s="9"/>
    </row>
    <row r="134" spans="1:19" ht="20.65" customHeight="1">
      <c r="A134" s="103" t="s">
        <v>119</v>
      </c>
      <c r="B134" s="116"/>
      <c r="C134" s="116"/>
      <c r="D134" s="116"/>
      <c r="E134" s="116"/>
      <c r="F134" s="116"/>
      <c r="G134" s="117"/>
      <c r="H134" s="12">
        <v>3</v>
      </c>
      <c r="I134" s="74">
        <v>9</v>
      </c>
      <c r="J134" s="59" t="s">
        <v>138</v>
      </c>
      <c r="K134" s="58" t="s">
        <v>139</v>
      </c>
      <c r="L134" s="58" t="s">
        <v>114</v>
      </c>
      <c r="M134" s="60" t="s">
        <v>291</v>
      </c>
      <c r="N134" s="55">
        <v>240</v>
      </c>
      <c r="O134" s="22">
        <v>15</v>
      </c>
      <c r="P134" s="75">
        <v>15</v>
      </c>
      <c r="Q134" s="22">
        <v>15</v>
      </c>
      <c r="R134" s="9"/>
    </row>
    <row r="135" spans="1:19" ht="13.15" customHeight="1">
      <c r="A135" s="110" t="s">
        <v>70</v>
      </c>
      <c r="B135" s="110"/>
      <c r="C135" s="110"/>
      <c r="D135" s="110"/>
      <c r="E135" s="110"/>
      <c r="F135" s="110"/>
      <c r="G135" s="104"/>
      <c r="H135" s="12">
        <v>3</v>
      </c>
      <c r="I135" s="12">
        <v>10</v>
      </c>
      <c r="J135" s="36"/>
      <c r="K135" s="68"/>
      <c r="L135" s="68"/>
      <c r="M135" s="69"/>
      <c r="N135" s="55"/>
      <c r="O135" s="22">
        <f>SUM(O138)</f>
        <v>50</v>
      </c>
      <c r="P135" s="75">
        <f>SUM(P138)</f>
        <v>65</v>
      </c>
      <c r="Q135" s="22">
        <f>SUM(Q138)</f>
        <v>65</v>
      </c>
      <c r="R135" s="9"/>
    </row>
    <row r="136" spans="1:19" ht="13.15" customHeight="1">
      <c r="A136" s="118" t="s">
        <v>352</v>
      </c>
      <c r="B136" s="119"/>
      <c r="C136" s="119"/>
      <c r="D136" s="119"/>
      <c r="E136" s="119"/>
      <c r="F136" s="119"/>
      <c r="G136" s="120"/>
      <c r="H136" s="12">
        <v>3</v>
      </c>
      <c r="I136" s="12">
        <v>10</v>
      </c>
      <c r="J136" s="36" t="s">
        <v>138</v>
      </c>
      <c r="K136" s="68"/>
      <c r="L136" s="68"/>
      <c r="M136" s="69"/>
      <c r="N136" s="78"/>
      <c r="O136" s="22">
        <f>SUM(O138)</f>
        <v>50</v>
      </c>
      <c r="P136" s="75">
        <f t="shared" ref="P136:Q136" si="44">SUM(P138)</f>
        <v>65</v>
      </c>
      <c r="Q136" s="22">
        <f t="shared" si="44"/>
        <v>65</v>
      </c>
      <c r="R136" s="9"/>
    </row>
    <row r="137" spans="1:19" ht="13.15" customHeight="1">
      <c r="A137" s="107" t="s">
        <v>353</v>
      </c>
      <c r="B137" s="108"/>
      <c r="C137" s="108"/>
      <c r="D137" s="108"/>
      <c r="E137" s="108"/>
      <c r="F137" s="108"/>
      <c r="G137" s="109"/>
      <c r="H137" s="12">
        <v>3</v>
      </c>
      <c r="I137" s="12">
        <v>10</v>
      </c>
      <c r="J137" s="59" t="s">
        <v>138</v>
      </c>
      <c r="K137" s="58" t="s">
        <v>139</v>
      </c>
      <c r="L137" s="58"/>
      <c r="M137" s="60"/>
      <c r="N137" s="78"/>
      <c r="O137" s="22">
        <v>50</v>
      </c>
      <c r="P137" s="75">
        <v>65</v>
      </c>
      <c r="Q137" s="22">
        <v>65</v>
      </c>
      <c r="R137" s="9"/>
    </row>
    <row r="138" spans="1:19" ht="13.15" customHeight="1">
      <c r="A138" s="110" t="s">
        <v>69</v>
      </c>
      <c r="B138" s="110"/>
      <c r="C138" s="110"/>
      <c r="D138" s="110"/>
      <c r="E138" s="110"/>
      <c r="F138" s="110"/>
      <c r="G138" s="104"/>
      <c r="H138" s="12">
        <v>3</v>
      </c>
      <c r="I138" s="12">
        <v>10</v>
      </c>
      <c r="J138" s="36" t="s">
        <v>138</v>
      </c>
      <c r="K138" s="68" t="s">
        <v>139</v>
      </c>
      <c r="L138" s="68" t="s">
        <v>114</v>
      </c>
      <c r="M138" s="69" t="s">
        <v>292</v>
      </c>
      <c r="N138" s="55"/>
      <c r="O138" s="22">
        <f>SUM(O139)</f>
        <v>50</v>
      </c>
      <c r="P138" s="75">
        <f t="shared" ref="P138:Q138" si="45">SUM(P139)</f>
        <v>65</v>
      </c>
      <c r="Q138" s="22">
        <f t="shared" si="45"/>
        <v>65</v>
      </c>
      <c r="R138" s="9"/>
    </row>
    <row r="139" spans="1:19" ht="20.65" customHeight="1">
      <c r="A139" s="103" t="s">
        <v>119</v>
      </c>
      <c r="B139" s="116"/>
      <c r="C139" s="116"/>
      <c r="D139" s="116"/>
      <c r="E139" s="116"/>
      <c r="F139" s="116"/>
      <c r="G139" s="117"/>
      <c r="H139" s="12">
        <v>3</v>
      </c>
      <c r="I139" s="12">
        <v>10</v>
      </c>
      <c r="J139" s="59" t="s">
        <v>138</v>
      </c>
      <c r="K139" s="58" t="s">
        <v>139</v>
      </c>
      <c r="L139" s="58" t="s">
        <v>114</v>
      </c>
      <c r="M139" s="60" t="s">
        <v>292</v>
      </c>
      <c r="N139" s="76">
        <v>240</v>
      </c>
      <c r="O139" s="22">
        <v>50</v>
      </c>
      <c r="P139" s="75">
        <v>65</v>
      </c>
      <c r="Q139" s="22">
        <v>65</v>
      </c>
      <c r="R139" s="9"/>
    </row>
    <row r="140" spans="1:19" ht="13.15" customHeight="1">
      <c r="A140" s="114" t="s">
        <v>68</v>
      </c>
      <c r="B140" s="114"/>
      <c r="C140" s="114"/>
      <c r="D140" s="114"/>
      <c r="E140" s="114"/>
      <c r="F140" s="114"/>
      <c r="G140" s="115"/>
      <c r="H140" s="46">
        <v>4</v>
      </c>
      <c r="I140" s="46"/>
      <c r="J140" s="47"/>
      <c r="K140" s="71"/>
      <c r="L140" s="71"/>
      <c r="M140" s="72"/>
      <c r="N140" s="56"/>
      <c r="O140" s="48">
        <f>SUM(O141,O148,O157)</f>
        <v>56827.3</v>
      </c>
      <c r="P140" s="88">
        <f t="shared" ref="P140:Q140" si="46">SUM(P141,P148,P157)</f>
        <v>44909.4</v>
      </c>
      <c r="Q140" s="83">
        <f t="shared" si="46"/>
        <v>45489.4</v>
      </c>
      <c r="R140" s="9"/>
      <c r="S140" s="96">
        <f>SUM(S143:S168)</f>
        <v>1180</v>
      </c>
    </row>
    <row r="141" spans="1:19" ht="13.15" customHeight="1">
      <c r="A141" s="110" t="s">
        <v>67</v>
      </c>
      <c r="B141" s="110"/>
      <c r="C141" s="110"/>
      <c r="D141" s="110"/>
      <c r="E141" s="110"/>
      <c r="F141" s="110"/>
      <c r="G141" s="104"/>
      <c r="H141" s="12">
        <v>4</v>
      </c>
      <c r="I141" s="12">
        <v>5</v>
      </c>
      <c r="J141" s="59"/>
      <c r="K141" s="58"/>
      <c r="L141" s="58"/>
      <c r="M141" s="60"/>
      <c r="N141" s="55"/>
      <c r="O141" s="22">
        <f>SUM(O142)</f>
        <v>663</v>
      </c>
      <c r="P141" s="75">
        <f t="shared" ref="P141:Q141" si="47">SUM(P142)</f>
        <v>663</v>
      </c>
      <c r="Q141" s="22">
        <f t="shared" si="47"/>
        <v>1163</v>
      </c>
      <c r="R141" s="9"/>
    </row>
    <row r="142" spans="1:19" ht="13.15" customHeight="1">
      <c r="A142" s="107" t="s">
        <v>352</v>
      </c>
      <c r="B142" s="108"/>
      <c r="C142" s="108"/>
      <c r="D142" s="108"/>
      <c r="E142" s="108"/>
      <c r="F142" s="108"/>
      <c r="G142" s="109"/>
      <c r="H142" s="12">
        <v>4</v>
      </c>
      <c r="I142" s="12">
        <v>5</v>
      </c>
      <c r="J142" s="36" t="s">
        <v>138</v>
      </c>
      <c r="K142" s="68"/>
      <c r="L142" s="68"/>
      <c r="M142" s="69"/>
      <c r="N142" s="55"/>
      <c r="O142" s="22">
        <f>SUM(O144,O146)</f>
        <v>663</v>
      </c>
      <c r="P142" s="75">
        <f t="shared" ref="P142:Q142" si="48">SUM(P144,P146)</f>
        <v>663</v>
      </c>
      <c r="Q142" s="22">
        <f t="shared" si="48"/>
        <v>1163</v>
      </c>
      <c r="R142" s="9"/>
    </row>
    <row r="143" spans="1:19" ht="13.15" customHeight="1">
      <c r="A143" s="107" t="s">
        <v>353</v>
      </c>
      <c r="B143" s="108"/>
      <c r="C143" s="108"/>
      <c r="D143" s="108"/>
      <c r="E143" s="108"/>
      <c r="F143" s="108"/>
      <c r="G143" s="109"/>
      <c r="H143" s="12">
        <v>4</v>
      </c>
      <c r="I143" s="12">
        <v>5</v>
      </c>
      <c r="J143" s="36" t="s">
        <v>138</v>
      </c>
      <c r="K143" s="68" t="s">
        <v>139</v>
      </c>
      <c r="L143" s="68"/>
      <c r="M143" s="69"/>
      <c r="N143" s="55"/>
      <c r="O143" s="22">
        <v>663</v>
      </c>
      <c r="P143" s="75">
        <v>663</v>
      </c>
      <c r="Q143" s="22">
        <v>1163</v>
      </c>
      <c r="R143" s="9"/>
    </row>
    <row r="144" spans="1:19" ht="34.5" hidden="1" customHeight="1">
      <c r="A144" s="118" t="s">
        <v>206</v>
      </c>
      <c r="B144" s="119"/>
      <c r="C144" s="119"/>
      <c r="D144" s="119"/>
      <c r="E144" s="119"/>
      <c r="F144" s="119"/>
      <c r="G144" s="120"/>
      <c r="H144" s="12">
        <v>4</v>
      </c>
      <c r="I144" s="12">
        <v>5</v>
      </c>
      <c r="J144" s="59" t="s">
        <v>138</v>
      </c>
      <c r="K144" s="58" t="s">
        <v>139</v>
      </c>
      <c r="L144" s="58" t="s">
        <v>114</v>
      </c>
      <c r="M144" s="60" t="s">
        <v>293</v>
      </c>
      <c r="N144" s="55"/>
      <c r="O144" s="22">
        <f>SUM(O145)</f>
        <v>0</v>
      </c>
      <c r="P144" s="75">
        <f t="shared" ref="P144:Q144" si="49">SUM(P145)</f>
        <v>0</v>
      </c>
      <c r="Q144" s="22">
        <f t="shared" si="49"/>
        <v>500</v>
      </c>
      <c r="R144" s="9"/>
    </row>
    <row r="145" spans="1:19" ht="12.75" hidden="1" customHeight="1">
      <c r="A145" s="103" t="s">
        <v>119</v>
      </c>
      <c r="B145" s="116"/>
      <c r="C145" s="116"/>
      <c r="D145" s="116"/>
      <c r="E145" s="116"/>
      <c r="F145" s="116"/>
      <c r="G145" s="117"/>
      <c r="H145" s="12">
        <v>4</v>
      </c>
      <c r="I145" s="12">
        <v>5</v>
      </c>
      <c r="J145" s="36" t="s">
        <v>138</v>
      </c>
      <c r="K145" s="68" t="s">
        <v>139</v>
      </c>
      <c r="L145" s="68" t="s">
        <v>114</v>
      </c>
      <c r="M145" s="69" t="s">
        <v>293</v>
      </c>
      <c r="N145" s="55">
        <v>240</v>
      </c>
      <c r="O145" s="22">
        <v>0</v>
      </c>
      <c r="P145" s="75">
        <v>0</v>
      </c>
      <c r="Q145" s="22">
        <v>500</v>
      </c>
      <c r="R145" s="9"/>
    </row>
    <row r="146" spans="1:19" ht="78" customHeight="1">
      <c r="A146" s="110" t="s">
        <v>403</v>
      </c>
      <c r="B146" s="110"/>
      <c r="C146" s="110"/>
      <c r="D146" s="110"/>
      <c r="E146" s="110"/>
      <c r="F146" s="110"/>
      <c r="G146" s="104"/>
      <c r="H146" s="12">
        <v>4</v>
      </c>
      <c r="I146" s="12">
        <v>5</v>
      </c>
      <c r="J146" s="59" t="s">
        <v>138</v>
      </c>
      <c r="K146" s="58" t="s">
        <v>139</v>
      </c>
      <c r="L146" s="58" t="s">
        <v>114</v>
      </c>
      <c r="M146" s="60" t="s">
        <v>294</v>
      </c>
      <c r="N146" s="55"/>
      <c r="O146" s="22">
        <f>SUM(O147)</f>
        <v>663</v>
      </c>
      <c r="P146" s="75">
        <f t="shared" ref="P146:Q146" si="50">SUM(P147)</f>
        <v>663</v>
      </c>
      <c r="Q146" s="22">
        <f t="shared" si="50"/>
        <v>663</v>
      </c>
      <c r="R146" s="9"/>
    </row>
    <row r="147" spans="1:19" ht="23.25" customHeight="1">
      <c r="A147" s="103" t="s">
        <v>119</v>
      </c>
      <c r="B147" s="116"/>
      <c r="C147" s="116"/>
      <c r="D147" s="116"/>
      <c r="E147" s="116"/>
      <c r="F147" s="116"/>
      <c r="G147" s="117"/>
      <c r="H147" s="12">
        <v>4</v>
      </c>
      <c r="I147" s="12">
        <v>5</v>
      </c>
      <c r="J147" s="36" t="s">
        <v>138</v>
      </c>
      <c r="K147" s="68" t="s">
        <v>139</v>
      </c>
      <c r="L147" s="68" t="s">
        <v>114</v>
      </c>
      <c r="M147" s="69" t="s">
        <v>294</v>
      </c>
      <c r="N147" s="55">
        <v>240</v>
      </c>
      <c r="O147" s="22">
        <v>663</v>
      </c>
      <c r="P147" s="75">
        <v>663</v>
      </c>
      <c r="Q147" s="22">
        <v>663</v>
      </c>
      <c r="R147" s="9"/>
    </row>
    <row r="148" spans="1:19" ht="13.15" customHeight="1">
      <c r="A148" s="110" t="s">
        <v>65</v>
      </c>
      <c r="B148" s="110"/>
      <c r="C148" s="110"/>
      <c r="D148" s="110"/>
      <c r="E148" s="110"/>
      <c r="F148" s="110"/>
      <c r="G148" s="104"/>
      <c r="H148" s="12">
        <v>4</v>
      </c>
      <c r="I148" s="12">
        <v>9</v>
      </c>
      <c r="J148" s="59"/>
      <c r="K148" s="58"/>
      <c r="L148" s="58"/>
      <c r="M148" s="60"/>
      <c r="N148" s="55"/>
      <c r="O148" s="22">
        <f>SUM(O149)</f>
        <v>54484.3</v>
      </c>
      <c r="P148" s="75">
        <f t="shared" ref="P148:Q148" si="51">SUM(P149)</f>
        <v>43646.400000000001</v>
      </c>
      <c r="Q148" s="22">
        <f t="shared" si="51"/>
        <v>43726.400000000001</v>
      </c>
      <c r="R148" s="9"/>
    </row>
    <row r="149" spans="1:19" ht="13.15" customHeight="1">
      <c r="A149" s="107" t="s">
        <v>140</v>
      </c>
      <c r="B149" s="108"/>
      <c r="C149" s="108"/>
      <c r="D149" s="108"/>
      <c r="E149" s="108"/>
      <c r="F149" s="108"/>
      <c r="G149" s="109"/>
      <c r="H149" s="12">
        <v>4</v>
      </c>
      <c r="I149" s="12">
        <v>9</v>
      </c>
      <c r="J149" s="36" t="s">
        <v>138</v>
      </c>
      <c r="K149" s="68"/>
      <c r="L149" s="68"/>
      <c r="M149" s="69"/>
      <c r="N149" s="55"/>
      <c r="O149" s="22">
        <f>SUM(O151,O153,O155)</f>
        <v>54484.3</v>
      </c>
      <c r="P149" s="75">
        <f t="shared" ref="P149:Q149" si="52">SUM(P151,P153,P155)</f>
        <v>43646.400000000001</v>
      </c>
      <c r="Q149" s="22">
        <f t="shared" si="52"/>
        <v>43726.400000000001</v>
      </c>
      <c r="R149" s="9"/>
    </row>
    <row r="150" spans="1:19" ht="13.15" customHeight="1">
      <c r="A150" s="107" t="s">
        <v>353</v>
      </c>
      <c r="B150" s="108"/>
      <c r="C150" s="108"/>
      <c r="D150" s="108"/>
      <c r="E150" s="108"/>
      <c r="F150" s="108"/>
      <c r="G150" s="109"/>
      <c r="H150" s="12">
        <v>4</v>
      </c>
      <c r="I150" s="12">
        <v>9</v>
      </c>
      <c r="J150" s="36" t="s">
        <v>138</v>
      </c>
      <c r="K150" s="68" t="s">
        <v>139</v>
      </c>
      <c r="L150" s="68"/>
      <c r="M150" s="69"/>
      <c r="N150" s="55"/>
      <c r="O150" s="22">
        <f>SUM(O151,O153,O155)</f>
        <v>54484.3</v>
      </c>
      <c r="P150" s="75">
        <v>43646.400000000001</v>
      </c>
      <c r="Q150" s="22">
        <v>43726.400000000001</v>
      </c>
      <c r="R150" s="9"/>
    </row>
    <row r="151" spans="1:19" ht="36" customHeight="1">
      <c r="A151" s="110" t="s">
        <v>52</v>
      </c>
      <c r="B151" s="110"/>
      <c r="C151" s="110"/>
      <c r="D151" s="110"/>
      <c r="E151" s="110"/>
      <c r="F151" s="110"/>
      <c r="G151" s="104"/>
      <c r="H151" s="12">
        <v>4</v>
      </c>
      <c r="I151" s="12">
        <v>9</v>
      </c>
      <c r="J151" s="59" t="s">
        <v>138</v>
      </c>
      <c r="K151" s="58" t="s">
        <v>139</v>
      </c>
      <c r="L151" s="58" t="s">
        <v>114</v>
      </c>
      <c r="M151" s="60" t="s">
        <v>295</v>
      </c>
      <c r="N151" s="55"/>
      <c r="O151" s="22">
        <f>SUM(O152)</f>
        <v>1080</v>
      </c>
      <c r="P151" s="75">
        <f t="shared" ref="P151:Q151" si="53">SUM(P152)</f>
        <v>0</v>
      </c>
      <c r="Q151" s="22">
        <f t="shared" si="53"/>
        <v>0</v>
      </c>
      <c r="R151" s="9"/>
    </row>
    <row r="152" spans="1:19" ht="13.15" customHeight="1">
      <c r="A152" s="110" t="s">
        <v>39</v>
      </c>
      <c r="B152" s="110"/>
      <c r="C152" s="110"/>
      <c r="D152" s="110"/>
      <c r="E152" s="110"/>
      <c r="F152" s="110"/>
      <c r="G152" s="104"/>
      <c r="H152" s="12">
        <v>4</v>
      </c>
      <c r="I152" s="12">
        <v>9</v>
      </c>
      <c r="J152" s="36" t="s">
        <v>138</v>
      </c>
      <c r="K152" s="68" t="s">
        <v>139</v>
      </c>
      <c r="L152" s="68" t="s">
        <v>114</v>
      </c>
      <c r="M152" s="69" t="s">
        <v>295</v>
      </c>
      <c r="N152" s="55" t="s">
        <v>38</v>
      </c>
      <c r="O152" s="22">
        <v>1080</v>
      </c>
      <c r="P152" s="75"/>
      <c r="Q152" s="22"/>
      <c r="R152" s="9"/>
    </row>
    <row r="153" spans="1:19" ht="54.75" customHeight="1">
      <c r="A153" s="103" t="s">
        <v>404</v>
      </c>
      <c r="B153" s="116"/>
      <c r="C153" s="116"/>
      <c r="D153" s="116"/>
      <c r="E153" s="116"/>
      <c r="F153" s="116"/>
      <c r="G153" s="117"/>
      <c r="H153" s="12">
        <v>4</v>
      </c>
      <c r="I153" s="12">
        <v>9</v>
      </c>
      <c r="J153" s="59" t="s">
        <v>138</v>
      </c>
      <c r="K153" s="58" t="s">
        <v>139</v>
      </c>
      <c r="L153" s="58" t="s">
        <v>114</v>
      </c>
      <c r="M153" s="60" t="s">
        <v>296</v>
      </c>
      <c r="N153" s="55"/>
      <c r="O153" s="22">
        <f>SUM(O154)</f>
        <v>53304.3</v>
      </c>
      <c r="P153" s="75">
        <f t="shared" ref="P153:Q153" si="54">SUM(P154)</f>
        <v>42646.400000000001</v>
      </c>
      <c r="Q153" s="22">
        <f t="shared" si="54"/>
        <v>42646.400000000001</v>
      </c>
      <c r="R153" s="9"/>
    </row>
    <row r="154" spans="1:19" ht="23.25" customHeight="1">
      <c r="A154" s="103" t="s">
        <v>119</v>
      </c>
      <c r="B154" s="116"/>
      <c r="C154" s="116"/>
      <c r="D154" s="116"/>
      <c r="E154" s="116"/>
      <c r="F154" s="116"/>
      <c r="G154" s="117"/>
      <c r="H154" s="12">
        <v>4</v>
      </c>
      <c r="I154" s="12">
        <v>9</v>
      </c>
      <c r="J154" s="36" t="s">
        <v>138</v>
      </c>
      <c r="K154" s="68" t="s">
        <v>139</v>
      </c>
      <c r="L154" s="68" t="s">
        <v>114</v>
      </c>
      <c r="M154" s="69" t="s">
        <v>296</v>
      </c>
      <c r="N154" s="55">
        <v>240</v>
      </c>
      <c r="O154" s="22">
        <v>53304.3</v>
      </c>
      <c r="P154" s="75">
        <v>42646.400000000001</v>
      </c>
      <c r="Q154" s="22">
        <v>42646.400000000001</v>
      </c>
      <c r="R154" s="9"/>
    </row>
    <row r="155" spans="1:19" ht="36" customHeight="1">
      <c r="A155" s="103" t="s">
        <v>63</v>
      </c>
      <c r="B155" s="116"/>
      <c r="C155" s="116"/>
      <c r="D155" s="116"/>
      <c r="E155" s="116"/>
      <c r="F155" s="116"/>
      <c r="G155" s="117"/>
      <c r="H155" s="12">
        <v>4</v>
      </c>
      <c r="I155" s="12">
        <v>9</v>
      </c>
      <c r="J155" s="59" t="s">
        <v>138</v>
      </c>
      <c r="K155" s="58" t="s">
        <v>139</v>
      </c>
      <c r="L155" s="58" t="s">
        <v>114</v>
      </c>
      <c r="M155" s="60" t="s">
        <v>297</v>
      </c>
      <c r="N155" s="55"/>
      <c r="O155" s="22">
        <f>SUM(O156)</f>
        <v>100</v>
      </c>
      <c r="P155" s="75">
        <f t="shared" ref="P155:Q155" si="55">SUM(P156)</f>
        <v>1000</v>
      </c>
      <c r="Q155" s="22">
        <f t="shared" si="55"/>
        <v>1080</v>
      </c>
      <c r="R155" s="9"/>
      <c r="S155" s="1">
        <v>100</v>
      </c>
    </row>
    <row r="156" spans="1:19" ht="24.75" customHeight="1">
      <c r="A156" s="103" t="s">
        <v>119</v>
      </c>
      <c r="B156" s="116"/>
      <c r="C156" s="116"/>
      <c r="D156" s="116"/>
      <c r="E156" s="116"/>
      <c r="F156" s="116"/>
      <c r="G156" s="117"/>
      <c r="H156" s="12">
        <v>4</v>
      </c>
      <c r="I156" s="12">
        <v>9</v>
      </c>
      <c r="J156" s="36" t="s">
        <v>138</v>
      </c>
      <c r="K156" s="68" t="s">
        <v>139</v>
      </c>
      <c r="L156" s="68" t="s">
        <v>114</v>
      </c>
      <c r="M156" s="69" t="s">
        <v>297</v>
      </c>
      <c r="N156" s="55">
        <v>240</v>
      </c>
      <c r="O156" s="22">
        <v>100</v>
      </c>
      <c r="P156" s="75">
        <v>1000</v>
      </c>
      <c r="Q156" s="22">
        <v>1080</v>
      </c>
      <c r="R156" s="9"/>
    </row>
    <row r="157" spans="1:19" ht="13.15" customHeight="1">
      <c r="A157" s="110" t="s">
        <v>62</v>
      </c>
      <c r="B157" s="110"/>
      <c r="C157" s="110"/>
      <c r="D157" s="110"/>
      <c r="E157" s="110"/>
      <c r="F157" s="110"/>
      <c r="G157" s="104"/>
      <c r="H157" s="12">
        <v>4</v>
      </c>
      <c r="I157" s="12">
        <v>12</v>
      </c>
      <c r="J157" s="59"/>
      <c r="K157" s="58"/>
      <c r="L157" s="58"/>
      <c r="M157" s="60"/>
      <c r="N157" s="55"/>
      <c r="O157" s="22">
        <f>SUM(O161,O163)</f>
        <v>1680</v>
      </c>
      <c r="P157" s="75">
        <f t="shared" ref="P157:Q157" si="56">SUM(P161,P165)</f>
        <v>600</v>
      </c>
      <c r="Q157" s="22">
        <f t="shared" si="56"/>
        <v>600</v>
      </c>
      <c r="R157" s="9"/>
    </row>
    <row r="158" spans="1:19" ht="23.25" customHeight="1">
      <c r="A158" s="103" t="s">
        <v>204</v>
      </c>
      <c r="B158" s="116"/>
      <c r="C158" s="116"/>
      <c r="D158" s="116"/>
      <c r="E158" s="116"/>
      <c r="F158" s="116"/>
      <c r="G158" s="117"/>
      <c r="H158" s="12">
        <v>4</v>
      </c>
      <c r="I158" s="12">
        <v>12</v>
      </c>
      <c r="J158" s="36" t="s">
        <v>203</v>
      </c>
      <c r="K158" s="68"/>
      <c r="L158" s="68"/>
      <c r="M158" s="69"/>
      <c r="N158" s="55"/>
      <c r="O158" s="22">
        <f>SUM(O159)</f>
        <v>100</v>
      </c>
      <c r="P158" s="75">
        <f t="shared" ref="P158:Q160" si="57">SUM(P159)</f>
        <v>100</v>
      </c>
      <c r="Q158" s="22">
        <f t="shared" si="57"/>
        <v>100</v>
      </c>
      <c r="R158" s="9"/>
    </row>
    <row r="159" spans="1:19" ht="23.25" customHeight="1">
      <c r="A159" s="118" t="s">
        <v>354</v>
      </c>
      <c r="B159" s="119"/>
      <c r="C159" s="119"/>
      <c r="D159" s="119"/>
      <c r="E159" s="119"/>
      <c r="F159" s="119"/>
      <c r="G159" s="120"/>
      <c r="H159" s="12">
        <v>4</v>
      </c>
      <c r="I159" s="12">
        <v>12</v>
      </c>
      <c r="J159" s="36" t="s">
        <v>203</v>
      </c>
      <c r="K159" s="68" t="s">
        <v>113</v>
      </c>
      <c r="L159" s="68"/>
      <c r="M159" s="69"/>
      <c r="N159" s="55"/>
      <c r="O159" s="22">
        <f>SUM(O160)</f>
        <v>100</v>
      </c>
      <c r="P159" s="75">
        <f t="shared" si="57"/>
        <v>100</v>
      </c>
      <c r="Q159" s="22">
        <f t="shared" si="57"/>
        <v>100</v>
      </c>
      <c r="R159" s="9"/>
    </row>
    <row r="160" spans="1:19" ht="33.75" customHeight="1">
      <c r="A160" s="118" t="s">
        <v>395</v>
      </c>
      <c r="B160" s="119"/>
      <c r="C160" s="119"/>
      <c r="D160" s="119"/>
      <c r="E160" s="119"/>
      <c r="F160" s="119"/>
      <c r="G160" s="120"/>
      <c r="H160" s="12">
        <v>4</v>
      </c>
      <c r="I160" s="12">
        <v>12</v>
      </c>
      <c r="J160" s="36" t="s">
        <v>203</v>
      </c>
      <c r="K160" s="68" t="s">
        <v>113</v>
      </c>
      <c r="L160" s="68" t="s">
        <v>349</v>
      </c>
      <c r="M160" s="69"/>
      <c r="N160" s="55"/>
      <c r="O160" s="22">
        <f>SUM(O161)</f>
        <v>100</v>
      </c>
      <c r="P160" s="75">
        <f t="shared" si="57"/>
        <v>100</v>
      </c>
      <c r="Q160" s="22">
        <f t="shared" si="57"/>
        <v>100</v>
      </c>
      <c r="R160" s="9"/>
    </row>
    <row r="161" spans="1:21" ht="24" customHeight="1">
      <c r="A161" s="110" t="s">
        <v>205</v>
      </c>
      <c r="B161" s="110"/>
      <c r="C161" s="110"/>
      <c r="D161" s="110"/>
      <c r="E161" s="110"/>
      <c r="F161" s="110"/>
      <c r="G161" s="104"/>
      <c r="H161" s="12">
        <v>4</v>
      </c>
      <c r="I161" s="12">
        <v>12</v>
      </c>
      <c r="J161" s="59" t="s">
        <v>203</v>
      </c>
      <c r="K161" s="58" t="s">
        <v>113</v>
      </c>
      <c r="L161" s="58" t="s">
        <v>349</v>
      </c>
      <c r="M161" s="60" t="s">
        <v>298</v>
      </c>
      <c r="N161" s="55"/>
      <c r="O161" s="22">
        <f>SUM(O162)</f>
        <v>100</v>
      </c>
      <c r="P161" s="75">
        <f t="shared" ref="P161:Q161" si="58">SUM(P162)</f>
        <v>100</v>
      </c>
      <c r="Q161" s="22">
        <f t="shared" si="58"/>
        <v>100</v>
      </c>
      <c r="R161" s="9"/>
    </row>
    <row r="162" spans="1:21" ht="21" customHeight="1">
      <c r="A162" s="103" t="s">
        <v>119</v>
      </c>
      <c r="B162" s="116"/>
      <c r="C162" s="116"/>
      <c r="D162" s="116"/>
      <c r="E162" s="116"/>
      <c r="F162" s="116"/>
      <c r="G162" s="117"/>
      <c r="H162" s="12">
        <v>4</v>
      </c>
      <c r="I162" s="12">
        <v>12</v>
      </c>
      <c r="J162" s="36" t="s">
        <v>203</v>
      </c>
      <c r="K162" s="68" t="s">
        <v>113</v>
      </c>
      <c r="L162" s="68" t="s">
        <v>349</v>
      </c>
      <c r="M162" s="69" t="s">
        <v>298</v>
      </c>
      <c r="N162" s="55">
        <v>240</v>
      </c>
      <c r="O162" s="22">
        <v>100</v>
      </c>
      <c r="P162" s="75">
        <v>100</v>
      </c>
      <c r="Q162" s="22">
        <v>100</v>
      </c>
      <c r="R162" s="9"/>
    </row>
    <row r="163" spans="1:21" ht="18" customHeight="1">
      <c r="A163" s="107" t="s">
        <v>352</v>
      </c>
      <c r="B163" s="108"/>
      <c r="C163" s="108"/>
      <c r="D163" s="108"/>
      <c r="E163" s="108"/>
      <c r="F163" s="108"/>
      <c r="G163" s="109"/>
      <c r="H163" s="12">
        <v>4</v>
      </c>
      <c r="I163" s="12">
        <v>12</v>
      </c>
      <c r="J163" s="36" t="s">
        <v>138</v>
      </c>
      <c r="K163" s="68"/>
      <c r="L163" s="68"/>
      <c r="M163" s="69"/>
      <c r="N163" s="55"/>
      <c r="O163" s="22">
        <f>SUM(O164)</f>
        <v>1580</v>
      </c>
      <c r="P163" s="75">
        <f t="shared" ref="P163:Q164" si="59">SUM(P164)</f>
        <v>500</v>
      </c>
      <c r="Q163" s="22">
        <f t="shared" si="59"/>
        <v>500</v>
      </c>
      <c r="R163" s="9"/>
    </row>
    <row r="164" spans="1:21" ht="18" customHeight="1">
      <c r="A164" s="107" t="s">
        <v>353</v>
      </c>
      <c r="B164" s="108"/>
      <c r="C164" s="108"/>
      <c r="D164" s="108"/>
      <c r="E164" s="108"/>
      <c r="F164" s="108"/>
      <c r="G164" s="109"/>
      <c r="H164" s="12">
        <v>4</v>
      </c>
      <c r="I164" s="12">
        <v>12</v>
      </c>
      <c r="J164" s="36" t="s">
        <v>138</v>
      </c>
      <c r="K164" s="68" t="s">
        <v>139</v>
      </c>
      <c r="L164" s="58"/>
      <c r="M164" s="60"/>
      <c r="N164" s="55"/>
      <c r="O164" s="22">
        <f>SUM(O165,O167)</f>
        <v>1580</v>
      </c>
      <c r="P164" s="75">
        <f t="shared" si="59"/>
        <v>500</v>
      </c>
      <c r="Q164" s="22">
        <f t="shared" si="59"/>
        <v>500</v>
      </c>
      <c r="R164" s="9"/>
    </row>
    <row r="165" spans="1:21" ht="18.75" customHeight="1">
      <c r="A165" s="104" t="s">
        <v>110</v>
      </c>
      <c r="B165" s="105"/>
      <c r="C165" s="105"/>
      <c r="D165" s="105"/>
      <c r="E165" s="105"/>
      <c r="F165" s="105"/>
      <c r="G165" s="106"/>
      <c r="H165" s="12">
        <v>4</v>
      </c>
      <c r="I165" s="12">
        <v>12</v>
      </c>
      <c r="J165" s="36" t="s">
        <v>138</v>
      </c>
      <c r="K165" s="68" t="s">
        <v>139</v>
      </c>
      <c r="L165" s="68" t="s">
        <v>114</v>
      </c>
      <c r="M165" s="69" t="s">
        <v>299</v>
      </c>
      <c r="N165" s="55"/>
      <c r="O165" s="22">
        <f>SUM(O166)</f>
        <v>400</v>
      </c>
      <c r="P165" s="75">
        <f t="shared" ref="P165:Q165" si="60">SUM(P166:P168)</f>
        <v>500</v>
      </c>
      <c r="Q165" s="22">
        <f t="shared" si="60"/>
        <v>500</v>
      </c>
      <c r="R165" s="9"/>
    </row>
    <row r="166" spans="1:21" ht="21" customHeight="1">
      <c r="A166" s="103" t="s">
        <v>119</v>
      </c>
      <c r="B166" s="116"/>
      <c r="C166" s="116"/>
      <c r="D166" s="116"/>
      <c r="E166" s="116"/>
      <c r="F166" s="116"/>
      <c r="G166" s="117"/>
      <c r="H166" s="12">
        <v>4</v>
      </c>
      <c r="I166" s="12">
        <v>12</v>
      </c>
      <c r="J166" s="36" t="s">
        <v>138</v>
      </c>
      <c r="K166" s="68" t="s">
        <v>139</v>
      </c>
      <c r="L166" s="68" t="s">
        <v>114</v>
      </c>
      <c r="M166" s="69" t="s">
        <v>299</v>
      </c>
      <c r="N166" s="55">
        <v>240</v>
      </c>
      <c r="O166" s="22">
        <f>500-100</f>
        <v>400</v>
      </c>
      <c r="P166" s="75">
        <v>500</v>
      </c>
      <c r="Q166" s="22">
        <v>500</v>
      </c>
      <c r="R166" s="9"/>
      <c r="S166" s="1">
        <v>-100</v>
      </c>
    </row>
    <row r="167" spans="1:21" ht="22.5" customHeight="1">
      <c r="A167" s="118" t="s">
        <v>421</v>
      </c>
      <c r="B167" s="119"/>
      <c r="C167" s="119"/>
      <c r="D167" s="119"/>
      <c r="E167" s="119"/>
      <c r="F167" s="119"/>
      <c r="G167" s="120"/>
      <c r="H167" s="12">
        <v>4</v>
      </c>
      <c r="I167" s="12">
        <v>12</v>
      </c>
      <c r="J167" s="36" t="s">
        <v>138</v>
      </c>
      <c r="K167" s="68" t="s">
        <v>139</v>
      </c>
      <c r="L167" s="68" t="s">
        <v>114</v>
      </c>
      <c r="M167" s="69" t="s">
        <v>411</v>
      </c>
      <c r="N167" s="55"/>
      <c r="O167" s="22">
        <f>SUM(O168)</f>
        <v>1180</v>
      </c>
      <c r="P167" s="75"/>
      <c r="Q167" s="22"/>
      <c r="R167" s="9"/>
      <c r="S167" s="1">
        <v>1180</v>
      </c>
    </row>
    <row r="168" spans="1:21" ht="22.5" customHeight="1">
      <c r="A168" s="103" t="s">
        <v>119</v>
      </c>
      <c r="B168" s="116"/>
      <c r="C168" s="116"/>
      <c r="D168" s="116"/>
      <c r="E168" s="116"/>
      <c r="F168" s="116"/>
      <c r="G168" s="117"/>
      <c r="H168" s="12">
        <v>4</v>
      </c>
      <c r="I168" s="12">
        <v>12</v>
      </c>
      <c r="J168" s="36" t="s">
        <v>138</v>
      </c>
      <c r="K168" s="68" t="s">
        <v>139</v>
      </c>
      <c r="L168" s="68" t="s">
        <v>114</v>
      </c>
      <c r="M168" s="69" t="s">
        <v>411</v>
      </c>
      <c r="N168" s="55">
        <v>240</v>
      </c>
      <c r="O168" s="22">
        <v>1180</v>
      </c>
      <c r="P168" s="75"/>
      <c r="Q168" s="22"/>
      <c r="R168" s="9"/>
    </row>
    <row r="169" spans="1:21" ht="13.15" customHeight="1">
      <c r="A169" s="114" t="s">
        <v>61</v>
      </c>
      <c r="B169" s="114"/>
      <c r="C169" s="114"/>
      <c r="D169" s="114"/>
      <c r="E169" s="114"/>
      <c r="F169" s="114"/>
      <c r="G169" s="115"/>
      <c r="H169" s="46">
        <v>5</v>
      </c>
      <c r="I169" s="46"/>
      <c r="J169" s="47"/>
      <c r="K169" s="71"/>
      <c r="L169" s="71"/>
      <c r="M169" s="72"/>
      <c r="N169" s="56"/>
      <c r="O169" s="48">
        <f>SUM(O170,O212,O248)</f>
        <v>476169.07</v>
      </c>
      <c r="P169" s="88">
        <f>SUM(P170,P212,P248)</f>
        <v>23792</v>
      </c>
      <c r="Q169" s="83">
        <f>SUM(Q170,Q212,Q248)</f>
        <v>31162.3</v>
      </c>
      <c r="R169" s="9"/>
      <c r="S169" s="96">
        <f>SUM(S171:S253)</f>
        <v>439913.66</v>
      </c>
    </row>
    <row r="170" spans="1:21" ht="13.15" customHeight="1">
      <c r="A170" s="110" t="s">
        <v>60</v>
      </c>
      <c r="B170" s="110"/>
      <c r="C170" s="110"/>
      <c r="D170" s="110"/>
      <c r="E170" s="110"/>
      <c r="F170" s="110"/>
      <c r="G170" s="104"/>
      <c r="H170" s="12">
        <v>5</v>
      </c>
      <c r="I170" s="12">
        <v>1</v>
      </c>
      <c r="J170" s="36"/>
      <c r="K170" s="68"/>
      <c r="L170" s="68"/>
      <c r="M170" s="69"/>
      <c r="N170" s="55"/>
      <c r="O170" s="22">
        <f>SUM(O171,O204)</f>
        <v>442381.37</v>
      </c>
      <c r="P170" s="75">
        <f>SUM(P171,P204)</f>
        <v>180</v>
      </c>
      <c r="Q170" s="22">
        <f>SUM(Q171,Q204)</f>
        <v>180</v>
      </c>
      <c r="R170" s="9"/>
    </row>
    <row r="171" spans="1:21" ht="22.5" customHeight="1">
      <c r="A171" s="107" t="s">
        <v>209</v>
      </c>
      <c r="B171" s="108"/>
      <c r="C171" s="108"/>
      <c r="D171" s="108"/>
      <c r="E171" s="108"/>
      <c r="F171" s="108"/>
      <c r="G171" s="109"/>
      <c r="H171" s="12">
        <v>5</v>
      </c>
      <c r="I171" s="12">
        <v>1</v>
      </c>
      <c r="J171" s="36" t="s">
        <v>201</v>
      </c>
      <c r="K171" s="68"/>
      <c r="L171" s="68"/>
      <c r="M171" s="69"/>
      <c r="N171" s="55"/>
      <c r="O171" s="22">
        <f>SUM(O172)</f>
        <v>442201.37</v>
      </c>
      <c r="P171" s="75"/>
      <c r="Q171" s="22"/>
      <c r="R171" s="9"/>
    </row>
    <row r="172" spans="1:21" ht="34.5" customHeight="1">
      <c r="A172" s="107" t="s">
        <v>210</v>
      </c>
      <c r="B172" s="108"/>
      <c r="C172" s="108"/>
      <c r="D172" s="108"/>
      <c r="E172" s="108"/>
      <c r="F172" s="108"/>
      <c r="G172" s="109"/>
      <c r="H172" s="12">
        <v>5</v>
      </c>
      <c r="I172" s="12">
        <v>1</v>
      </c>
      <c r="J172" s="36" t="s">
        <v>201</v>
      </c>
      <c r="K172" s="68" t="s">
        <v>130</v>
      </c>
      <c r="L172" s="68"/>
      <c r="M172" s="69"/>
      <c r="N172" s="55"/>
      <c r="O172" s="22">
        <f>SUM(O173,O182,O193)</f>
        <v>442201.37</v>
      </c>
      <c r="P172" s="75"/>
      <c r="Q172" s="22"/>
      <c r="R172" s="9"/>
      <c r="S172" s="97">
        <v>437751.36</v>
      </c>
      <c r="T172" s="1">
        <f>SUM(T173:T207)</f>
        <v>221773.29</v>
      </c>
      <c r="U172" s="1">
        <f>SUM(U173:U207)</f>
        <v>215978.08000000002</v>
      </c>
    </row>
    <row r="173" spans="1:21" ht="34.5" customHeight="1">
      <c r="A173" s="156" t="s">
        <v>416</v>
      </c>
      <c r="B173" s="157"/>
      <c r="C173" s="157"/>
      <c r="D173" s="157"/>
      <c r="E173" s="157"/>
      <c r="F173" s="157"/>
      <c r="G173" s="158"/>
      <c r="H173" s="12">
        <v>5</v>
      </c>
      <c r="I173" s="12">
        <v>1</v>
      </c>
      <c r="J173" s="36" t="s">
        <v>201</v>
      </c>
      <c r="K173" s="68" t="s">
        <v>130</v>
      </c>
      <c r="L173" s="68" t="s">
        <v>349</v>
      </c>
      <c r="M173" s="69"/>
      <c r="N173" s="55"/>
      <c r="O173" s="22">
        <f>SUM(O174,O176,O178,O180)</f>
        <v>276660.11</v>
      </c>
      <c r="P173" s="75"/>
      <c r="Q173" s="22"/>
      <c r="R173" s="9"/>
      <c r="S173" s="97"/>
    </row>
    <row r="174" spans="1:21" ht="34.5" customHeight="1">
      <c r="A174" s="104" t="s">
        <v>418</v>
      </c>
      <c r="B174" s="105"/>
      <c r="C174" s="105"/>
      <c r="D174" s="105"/>
      <c r="E174" s="105"/>
      <c r="F174" s="105"/>
      <c r="G174" s="106"/>
      <c r="H174" s="12">
        <v>5</v>
      </c>
      <c r="I174" s="12">
        <v>1</v>
      </c>
      <c r="J174" s="36" t="s">
        <v>201</v>
      </c>
      <c r="K174" s="68" t="s">
        <v>130</v>
      </c>
      <c r="L174" s="68" t="s">
        <v>349</v>
      </c>
      <c r="M174" s="69" t="s">
        <v>417</v>
      </c>
      <c r="N174" s="55"/>
      <c r="O174" s="22">
        <f>SUM(O175)</f>
        <v>127167.71</v>
      </c>
      <c r="P174" s="75"/>
      <c r="Q174" s="22"/>
      <c r="R174" s="9"/>
      <c r="S174" s="97"/>
    </row>
    <row r="175" spans="1:21" ht="19.5" customHeight="1">
      <c r="A175" s="107" t="s">
        <v>229</v>
      </c>
      <c r="B175" s="108"/>
      <c r="C175" s="108"/>
      <c r="D175" s="108"/>
      <c r="E175" s="108"/>
      <c r="F175" s="108"/>
      <c r="G175" s="109"/>
      <c r="H175" s="12">
        <v>5</v>
      </c>
      <c r="I175" s="12">
        <v>1</v>
      </c>
      <c r="J175" s="36" t="s">
        <v>201</v>
      </c>
      <c r="K175" s="68" t="s">
        <v>130</v>
      </c>
      <c r="L175" s="68" t="s">
        <v>349</v>
      </c>
      <c r="M175" s="69" t="s">
        <v>417</v>
      </c>
      <c r="N175" s="55">
        <v>520</v>
      </c>
      <c r="O175" s="22">
        <v>127167.71</v>
      </c>
      <c r="P175" s="75"/>
      <c r="Q175" s="22"/>
      <c r="R175" s="9"/>
      <c r="S175" s="97"/>
      <c r="T175" s="1">
        <v>127167.71</v>
      </c>
    </row>
    <row r="176" spans="1:21" ht="42" customHeight="1">
      <c r="A176" s="103" t="s">
        <v>423</v>
      </c>
      <c r="B176" s="116"/>
      <c r="C176" s="116"/>
      <c r="D176" s="116"/>
      <c r="E176" s="116"/>
      <c r="F176" s="116"/>
      <c r="G176" s="117"/>
      <c r="H176" s="12">
        <v>5</v>
      </c>
      <c r="I176" s="12">
        <v>1</v>
      </c>
      <c r="J176" s="36" t="s">
        <v>201</v>
      </c>
      <c r="K176" s="68" t="s">
        <v>130</v>
      </c>
      <c r="L176" s="68" t="s">
        <v>349</v>
      </c>
      <c r="M176" s="69" t="s">
        <v>424</v>
      </c>
      <c r="N176" s="55"/>
      <c r="O176" s="22">
        <f>SUM(O177)</f>
        <v>13016.98</v>
      </c>
      <c r="P176" s="75"/>
      <c r="Q176" s="22"/>
      <c r="R176" s="9"/>
      <c r="S176" s="97"/>
    </row>
    <row r="177" spans="1:21" ht="19.5" customHeight="1">
      <c r="A177" s="107" t="s">
        <v>229</v>
      </c>
      <c r="B177" s="108"/>
      <c r="C177" s="108"/>
      <c r="D177" s="108"/>
      <c r="E177" s="108"/>
      <c r="F177" s="108"/>
      <c r="G177" s="109"/>
      <c r="H177" s="12">
        <v>5</v>
      </c>
      <c r="I177" s="12">
        <v>1</v>
      </c>
      <c r="J177" s="36" t="s">
        <v>201</v>
      </c>
      <c r="K177" s="68" t="s">
        <v>130</v>
      </c>
      <c r="L177" s="68" t="s">
        <v>349</v>
      </c>
      <c r="M177" s="69" t="s">
        <v>424</v>
      </c>
      <c r="N177" s="55">
        <v>520</v>
      </c>
      <c r="O177" s="22">
        <v>13016.98</v>
      </c>
      <c r="P177" s="75"/>
      <c r="Q177" s="22"/>
      <c r="R177" s="9"/>
      <c r="S177" s="97"/>
      <c r="T177" s="1">
        <v>13016.98</v>
      </c>
    </row>
    <row r="178" spans="1:21" ht="27.75" customHeight="1">
      <c r="A178" s="104" t="s">
        <v>419</v>
      </c>
      <c r="B178" s="105"/>
      <c r="C178" s="105"/>
      <c r="D178" s="105"/>
      <c r="E178" s="105"/>
      <c r="F178" s="105"/>
      <c r="G178" s="106"/>
      <c r="H178" s="12">
        <v>5</v>
      </c>
      <c r="I178" s="12">
        <v>1</v>
      </c>
      <c r="J178" s="36" t="s">
        <v>201</v>
      </c>
      <c r="K178" s="68" t="s">
        <v>130</v>
      </c>
      <c r="L178" s="68" t="s">
        <v>349</v>
      </c>
      <c r="M178" s="69" t="s">
        <v>420</v>
      </c>
      <c r="N178" s="55"/>
      <c r="O178" s="22">
        <f>SUM(O179)</f>
        <v>123458.44</v>
      </c>
      <c r="P178" s="75"/>
      <c r="Q178" s="22"/>
      <c r="R178" s="9"/>
      <c r="S178" s="97"/>
    </row>
    <row r="179" spans="1:21" ht="18" customHeight="1">
      <c r="A179" s="107" t="s">
        <v>229</v>
      </c>
      <c r="B179" s="108"/>
      <c r="C179" s="108"/>
      <c r="D179" s="108"/>
      <c r="E179" s="108"/>
      <c r="F179" s="108"/>
      <c r="G179" s="109"/>
      <c r="H179" s="12">
        <v>5</v>
      </c>
      <c r="I179" s="12">
        <v>1</v>
      </c>
      <c r="J179" s="36" t="s">
        <v>201</v>
      </c>
      <c r="K179" s="68" t="s">
        <v>130</v>
      </c>
      <c r="L179" s="68" t="s">
        <v>349</v>
      </c>
      <c r="M179" s="69" t="s">
        <v>420</v>
      </c>
      <c r="N179" s="55">
        <v>520</v>
      </c>
      <c r="O179" s="22">
        <v>123458.44</v>
      </c>
      <c r="P179" s="75"/>
      <c r="Q179" s="22"/>
      <c r="R179" s="9"/>
      <c r="S179" s="97"/>
      <c r="U179" s="1">
        <v>123458.44</v>
      </c>
    </row>
    <row r="180" spans="1:21" ht="32.25" customHeight="1">
      <c r="A180" s="103" t="s">
        <v>425</v>
      </c>
      <c r="B180" s="116"/>
      <c r="C180" s="116"/>
      <c r="D180" s="116"/>
      <c r="E180" s="116"/>
      <c r="F180" s="116"/>
      <c r="G180" s="117"/>
      <c r="H180" s="12">
        <v>5</v>
      </c>
      <c r="I180" s="12">
        <v>1</v>
      </c>
      <c r="J180" s="36" t="s">
        <v>201</v>
      </c>
      <c r="K180" s="68" t="s">
        <v>130</v>
      </c>
      <c r="L180" s="68" t="s">
        <v>349</v>
      </c>
      <c r="M180" s="69" t="s">
        <v>426</v>
      </c>
      <c r="N180" s="55"/>
      <c r="O180" s="22">
        <f>SUM(O181)</f>
        <v>13016.98</v>
      </c>
      <c r="P180" s="75"/>
      <c r="Q180" s="22"/>
      <c r="R180" s="9"/>
      <c r="S180" s="97"/>
    </row>
    <row r="181" spans="1:21" ht="18" customHeight="1">
      <c r="A181" s="107" t="s">
        <v>229</v>
      </c>
      <c r="B181" s="108"/>
      <c r="C181" s="108"/>
      <c r="D181" s="108"/>
      <c r="E181" s="108"/>
      <c r="F181" s="108"/>
      <c r="G181" s="109"/>
      <c r="H181" s="12">
        <v>5</v>
      </c>
      <c r="I181" s="12">
        <v>1</v>
      </c>
      <c r="J181" s="36" t="s">
        <v>201</v>
      </c>
      <c r="K181" s="68" t="s">
        <v>130</v>
      </c>
      <c r="L181" s="68" t="s">
        <v>349</v>
      </c>
      <c r="M181" s="69" t="s">
        <v>426</v>
      </c>
      <c r="N181" s="55">
        <v>520</v>
      </c>
      <c r="O181" s="22">
        <v>13016.98</v>
      </c>
      <c r="P181" s="75"/>
      <c r="Q181" s="22"/>
      <c r="R181" s="9"/>
      <c r="S181" s="97"/>
      <c r="U181" s="1">
        <v>13016.98</v>
      </c>
    </row>
    <row r="182" spans="1:21" ht="34.5" customHeight="1">
      <c r="A182" s="156" t="s">
        <v>356</v>
      </c>
      <c r="B182" s="157"/>
      <c r="C182" s="157"/>
      <c r="D182" s="157"/>
      <c r="E182" s="157"/>
      <c r="F182" s="157"/>
      <c r="G182" s="158"/>
      <c r="H182" s="12">
        <v>5</v>
      </c>
      <c r="I182" s="12">
        <v>1</v>
      </c>
      <c r="J182" s="36" t="s">
        <v>201</v>
      </c>
      <c r="K182" s="68" t="s">
        <v>130</v>
      </c>
      <c r="L182" s="68" t="s">
        <v>150</v>
      </c>
      <c r="M182" s="69"/>
      <c r="N182" s="55"/>
      <c r="O182" s="22">
        <f>SUM(O183,O185,O187,O189,O191)</f>
        <v>74254.789999999994</v>
      </c>
      <c r="P182" s="75"/>
      <c r="Q182" s="22"/>
      <c r="R182" s="9"/>
    </row>
    <row r="183" spans="1:21" ht="43.5" customHeight="1">
      <c r="A183" s="103" t="s">
        <v>52</v>
      </c>
      <c r="B183" s="116"/>
      <c r="C183" s="116"/>
      <c r="D183" s="116"/>
      <c r="E183" s="116"/>
      <c r="F183" s="116"/>
      <c r="G183" s="117"/>
      <c r="H183" s="12">
        <v>5</v>
      </c>
      <c r="I183" s="12">
        <v>1</v>
      </c>
      <c r="J183" s="36" t="s">
        <v>201</v>
      </c>
      <c r="K183" s="68" t="s">
        <v>130</v>
      </c>
      <c r="L183" s="68" t="s">
        <v>150</v>
      </c>
      <c r="M183" s="69" t="s">
        <v>295</v>
      </c>
      <c r="N183" s="55"/>
      <c r="O183" s="22">
        <f>SUM(O184)</f>
        <v>1380</v>
      </c>
      <c r="P183" s="75"/>
      <c r="Q183" s="22"/>
      <c r="R183" s="9"/>
    </row>
    <row r="184" spans="1:21" ht="17.25" customHeight="1">
      <c r="A184" s="110" t="s">
        <v>39</v>
      </c>
      <c r="B184" s="110"/>
      <c r="C184" s="110"/>
      <c r="D184" s="110"/>
      <c r="E184" s="110"/>
      <c r="F184" s="110"/>
      <c r="G184" s="104"/>
      <c r="H184" s="12">
        <v>5</v>
      </c>
      <c r="I184" s="12">
        <v>1</v>
      </c>
      <c r="J184" s="36" t="s">
        <v>201</v>
      </c>
      <c r="K184" s="68" t="s">
        <v>130</v>
      </c>
      <c r="L184" s="68" t="s">
        <v>150</v>
      </c>
      <c r="M184" s="69" t="s">
        <v>295</v>
      </c>
      <c r="N184" s="55">
        <v>540</v>
      </c>
      <c r="O184" s="22">
        <f>1350+30</f>
        <v>1380</v>
      </c>
      <c r="P184" s="75"/>
      <c r="Q184" s="22"/>
      <c r="R184" s="9"/>
      <c r="S184" s="1">
        <v>30</v>
      </c>
    </row>
    <row r="185" spans="1:21" ht="21.75" customHeight="1">
      <c r="A185" s="104" t="s">
        <v>418</v>
      </c>
      <c r="B185" s="105"/>
      <c r="C185" s="105"/>
      <c r="D185" s="105"/>
      <c r="E185" s="105"/>
      <c r="F185" s="105"/>
      <c r="G185" s="106"/>
      <c r="H185" s="12">
        <v>5</v>
      </c>
      <c r="I185" s="12">
        <v>1</v>
      </c>
      <c r="J185" s="36" t="s">
        <v>201</v>
      </c>
      <c r="K185" s="68" t="s">
        <v>130</v>
      </c>
      <c r="L185" s="68" t="s">
        <v>150</v>
      </c>
      <c r="M185" s="69" t="s">
        <v>417</v>
      </c>
      <c r="N185" s="55"/>
      <c r="O185" s="22">
        <f>SUM(O186)</f>
        <v>32394.61</v>
      </c>
      <c r="P185" s="75"/>
      <c r="Q185" s="22"/>
      <c r="R185" s="9"/>
    </row>
    <row r="186" spans="1:21" ht="17.25" customHeight="1">
      <c r="A186" s="107" t="s">
        <v>229</v>
      </c>
      <c r="B186" s="108"/>
      <c r="C186" s="108"/>
      <c r="D186" s="108"/>
      <c r="E186" s="108"/>
      <c r="F186" s="108"/>
      <c r="G186" s="109"/>
      <c r="H186" s="12">
        <v>5</v>
      </c>
      <c r="I186" s="12">
        <v>1</v>
      </c>
      <c r="J186" s="36" t="s">
        <v>201</v>
      </c>
      <c r="K186" s="68" t="s">
        <v>130</v>
      </c>
      <c r="L186" s="68" t="s">
        <v>150</v>
      </c>
      <c r="M186" s="69" t="s">
        <v>417</v>
      </c>
      <c r="N186" s="55">
        <v>520</v>
      </c>
      <c r="O186" s="22">
        <v>32394.61</v>
      </c>
      <c r="P186" s="75"/>
      <c r="Q186" s="22"/>
      <c r="R186" s="9"/>
      <c r="T186" s="1">
        <v>32394.61</v>
      </c>
    </row>
    <row r="187" spans="1:21" ht="45" customHeight="1">
      <c r="A187" s="103" t="s">
        <v>423</v>
      </c>
      <c r="B187" s="116"/>
      <c r="C187" s="116"/>
      <c r="D187" s="116"/>
      <c r="E187" s="116"/>
      <c r="F187" s="116"/>
      <c r="G187" s="117"/>
      <c r="H187" s="12">
        <v>5</v>
      </c>
      <c r="I187" s="12">
        <v>1</v>
      </c>
      <c r="J187" s="36" t="s">
        <v>201</v>
      </c>
      <c r="K187" s="68" t="s">
        <v>130</v>
      </c>
      <c r="L187" s="68" t="s">
        <v>349</v>
      </c>
      <c r="M187" s="69" t="s">
        <v>424</v>
      </c>
      <c r="N187" s="55"/>
      <c r="O187" s="22">
        <f>SUM(O188)</f>
        <v>4515.2299999999996</v>
      </c>
      <c r="P187" s="75"/>
      <c r="Q187" s="22"/>
      <c r="R187" s="9"/>
    </row>
    <row r="188" spans="1:21" ht="17.25" customHeight="1">
      <c r="A188" s="107" t="s">
        <v>229</v>
      </c>
      <c r="B188" s="108"/>
      <c r="C188" s="108"/>
      <c r="D188" s="108"/>
      <c r="E188" s="108"/>
      <c r="F188" s="108"/>
      <c r="G188" s="109"/>
      <c r="H188" s="12">
        <v>5</v>
      </c>
      <c r="I188" s="12">
        <v>1</v>
      </c>
      <c r="J188" s="36" t="s">
        <v>201</v>
      </c>
      <c r="K188" s="68" t="s">
        <v>130</v>
      </c>
      <c r="L188" s="68" t="s">
        <v>349</v>
      </c>
      <c r="M188" s="69" t="s">
        <v>424</v>
      </c>
      <c r="N188" s="55">
        <v>520</v>
      </c>
      <c r="O188" s="22">
        <v>4515.2299999999996</v>
      </c>
      <c r="P188" s="75"/>
      <c r="Q188" s="22"/>
      <c r="R188" s="9"/>
      <c r="T188" s="1">
        <v>4515.2299999999996</v>
      </c>
    </row>
    <row r="189" spans="1:21" ht="21.75" customHeight="1">
      <c r="A189" s="104" t="s">
        <v>419</v>
      </c>
      <c r="B189" s="105"/>
      <c r="C189" s="105"/>
      <c r="D189" s="105"/>
      <c r="E189" s="105"/>
      <c r="F189" s="105"/>
      <c r="G189" s="106"/>
      <c r="H189" s="12">
        <v>5</v>
      </c>
      <c r="I189" s="12">
        <v>1</v>
      </c>
      <c r="J189" s="36" t="s">
        <v>201</v>
      </c>
      <c r="K189" s="68" t="s">
        <v>130</v>
      </c>
      <c r="L189" s="68" t="s">
        <v>150</v>
      </c>
      <c r="M189" s="69" t="s">
        <v>420</v>
      </c>
      <c r="N189" s="55"/>
      <c r="O189" s="22">
        <f>SUM(O190)</f>
        <v>31449.72</v>
      </c>
      <c r="P189" s="75"/>
      <c r="Q189" s="22"/>
      <c r="R189" s="9"/>
    </row>
    <row r="190" spans="1:21" ht="17.25" customHeight="1">
      <c r="A190" s="107" t="s">
        <v>229</v>
      </c>
      <c r="B190" s="108"/>
      <c r="C190" s="108"/>
      <c r="D190" s="108"/>
      <c r="E190" s="108"/>
      <c r="F190" s="108"/>
      <c r="G190" s="109"/>
      <c r="H190" s="12">
        <v>5</v>
      </c>
      <c r="I190" s="12">
        <v>1</v>
      </c>
      <c r="J190" s="36" t="s">
        <v>201</v>
      </c>
      <c r="K190" s="68" t="s">
        <v>130</v>
      </c>
      <c r="L190" s="68" t="s">
        <v>150</v>
      </c>
      <c r="M190" s="69" t="s">
        <v>420</v>
      </c>
      <c r="N190" s="55">
        <v>520</v>
      </c>
      <c r="O190" s="22">
        <v>31449.72</v>
      </c>
      <c r="P190" s="75"/>
      <c r="Q190" s="22"/>
      <c r="R190" s="9"/>
      <c r="U190" s="1">
        <v>31449.72</v>
      </c>
    </row>
    <row r="191" spans="1:21" ht="31.5" customHeight="1">
      <c r="A191" s="103" t="s">
        <v>425</v>
      </c>
      <c r="B191" s="116"/>
      <c r="C191" s="116"/>
      <c r="D191" s="116"/>
      <c r="E191" s="116"/>
      <c r="F191" s="116"/>
      <c r="G191" s="117"/>
      <c r="H191" s="12">
        <v>5</v>
      </c>
      <c r="I191" s="12">
        <v>1</v>
      </c>
      <c r="J191" s="36" t="s">
        <v>201</v>
      </c>
      <c r="K191" s="68" t="s">
        <v>130</v>
      </c>
      <c r="L191" s="68" t="s">
        <v>349</v>
      </c>
      <c r="M191" s="69" t="s">
        <v>426</v>
      </c>
      <c r="N191" s="55"/>
      <c r="O191" s="22">
        <f>SUM(O192)</f>
        <v>4515.2299999999996</v>
      </c>
      <c r="P191" s="75"/>
      <c r="Q191" s="22"/>
      <c r="R191" s="9"/>
    </row>
    <row r="192" spans="1:21" ht="17.25" customHeight="1">
      <c r="A192" s="107" t="s">
        <v>229</v>
      </c>
      <c r="B192" s="108"/>
      <c r="C192" s="108"/>
      <c r="D192" s="108"/>
      <c r="E192" s="108"/>
      <c r="F192" s="108"/>
      <c r="G192" s="109"/>
      <c r="H192" s="12">
        <v>5</v>
      </c>
      <c r="I192" s="12">
        <v>1</v>
      </c>
      <c r="J192" s="36" t="s">
        <v>201</v>
      </c>
      <c r="K192" s="68" t="s">
        <v>130</v>
      </c>
      <c r="L192" s="68" t="s">
        <v>349</v>
      </c>
      <c r="M192" s="69" t="s">
        <v>426</v>
      </c>
      <c r="N192" s="55">
        <v>520</v>
      </c>
      <c r="O192" s="22">
        <v>4515.2299999999996</v>
      </c>
      <c r="P192" s="75"/>
      <c r="Q192" s="22"/>
      <c r="R192" s="9"/>
      <c r="U192" s="1">
        <v>4515.2299999999996</v>
      </c>
    </row>
    <row r="193" spans="1:21" ht="32.25" customHeight="1">
      <c r="A193" s="153" t="s">
        <v>357</v>
      </c>
      <c r="B193" s="154"/>
      <c r="C193" s="154"/>
      <c r="D193" s="154"/>
      <c r="E193" s="154"/>
      <c r="F193" s="154"/>
      <c r="G193" s="155"/>
      <c r="H193" s="12">
        <v>5</v>
      </c>
      <c r="I193" s="12">
        <v>1</v>
      </c>
      <c r="J193" s="36" t="s">
        <v>201</v>
      </c>
      <c r="K193" s="68" t="s">
        <v>130</v>
      </c>
      <c r="L193" s="68" t="s">
        <v>170</v>
      </c>
      <c r="M193" s="69"/>
      <c r="N193" s="55"/>
      <c r="O193" s="22">
        <f>SUM(O194,O196,O198,O200,O202)</f>
        <v>91286.47</v>
      </c>
      <c r="P193" s="75"/>
      <c r="Q193" s="22"/>
      <c r="R193" s="9"/>
    </row>
    <row r="194" spans="1:21" ht="45" customHeight="1">
      <c r="A194" s="103" t="s">
        <v>52</v>
      </c>
      <c r="B194" s="116"/>
      <c r="C194" s="116"/>
      <c r="D194" s="116"/>
      <c r="E194" s="116"/>
      <c r="F194" s="116"/>
      <c r="G194" s="117"/>
      <c r="H194" s="12">
        <v>5</v>
      </c>
      <c r="I194" s="12">
        <v>1</v>
      </c>
      <c r="J194" s="59" t="s">
        <v>201</v>
      </c>
      <c r="K194" s="58" t="s">
        <v>130</v>
      </c>
      <c r="L194" s="58" t="s">
        <v>170</v>
      </c>
      <c r="M194" s="60" t="s">
        <v>295</v>
      </c>
      <c r="N194" s="55"/>
      <c r="O194" s="22">
        <f>SUM(O195)</f>
        <v>3070</v>
      </c>
      <c r="P194" s="75"/>
      <c r="Q194" s="22"/>
      <c r="R194" s="9"/>
    </row>
    <row r="195" spans="1:21" ht="13.15" customHeight="1">
      <c r="A195" s="110" t="s">
        <v>39</v>
      </c>
      <c r="B195" s="110"/>
      <c r="C195" s="110"/>
      <c r="D195" s="110"/>
      <c r="E195" s="110"/>
      <c r="F195" s="110"/>
      <c r="G195" s="104"/>
      <c r="H195" s="12">
        <v>5</v>
      </c>
      <c r="I195" s="12">
        <v>1</v>
      </c>
      <c r="J195" s="36" t="s">
        <v>201</v>
      </c>
      <c r="K195" s="68" t="s">
        <v>130</v>
      </c>
      <c r="L195" s="68" t="s">
        <v>170</v>
      </c>
      <c r="M195" s="69" t="s">
        <v>295</v>
      </c>
      <c r="N195" s="55" t="s">
        <v>38</v>
      </c>
      <c r="O195" s="22">
        <f>3100-30</f>
        <v>3070</v>
      </c>
      <c r="P195" s="75"/>
      <c r="Q195" s="22"/>
      <c r="R195" s="9"/>
      <c r="S195" s="1">
        <v>-30</v>
      </c>
    </row>
    <row r="196" spans="1:21" ht="37.5" customHeight="1">
      <c r="A196" s="103" t="s">
        <v>418</v>
      </c>
      <c r="B196" s="116"/>
      <c r="C196" s="116"/>
      <c r="D196" s="116"/>
      <c r="E196" s="116"/>
      <c r="F196" s="116"/>
      <c r="G196" s="117"/>
      <c r="H196" s="12">
        <v>5</v>
      </c>
      <c r="I196" s="12">
        <v>1</v>
      </c>
      <c r="J196" s="36" t="s">
        <v>201</v>
      </c>
      <c r="K196" s="68" t="s">
        <v>130</v>
      </c>
      <c r="L196" s="68" t="s">
        <v>170</v>
      </c>
      <c r="M196" s="69" t="s">
        <v>417</v>
      </c>
      <c r="N196" s="55"/>
      <c r="O196" s="22">
        <f>SUM(O197)</f>
        <v>39119.57</v>
      </c>
      <c r="P196" s="75"/>
      <c r="Q196" s="22"/>
      <c r="R196" s="9"/>
    </row>
    <row r="197" spans="1:21" ht="13.15" customHeight="1">
      <c r="A197" s="107" t="s">
        <v>229</v>
      </c>
      <c r="B197" s="108"/>
      <c r="C197" s="108"/>
      <c r="D197" s="108"/>
      <c r="E197" s="108"/>
      <c r="F197" s="108"/>
      <c r="G197" s="109"/>
      <c r="H197" s="12">
        <v>5</v>
      </c>
      <c r="I197" s="12">
        <v>1</v>
      </c>
      <c r="J197" s="36" t="s">
        <v>201</v>
      </c>
      <c r="K197" s="68" t="s">
        <v>130</v>
      </c>
      <c r="L197" s="68" t="s">
        <v>170</v>
      </c>
      <c r="M197" s="69" t="s">
        <v>417</v>
      </c>
      <c r="N197" s="55">
        <v>520</v>
      </c>
      <c r="O197" s="22">
        <v>39119.57</v>
      </c>
      <c r="P197" s="75"/>
      <c r="Q197" s="22"/>
      <c r="R197" s="9"/>
      <c r="T197" s="1">
        <v>39119.57</v>
      </c>
    </row>
    <row r="198" spans="1:21" ht="44.25" customHeight="1">
      <c r="A198" s="103" t="s">
        <v>423</v>
      </c>
      <c r="B198" s="116"/>
      <c r="C198" s="116"/>
      <c r="D198" s="116"/>
      <c r="E198" s="116"/>
      <c r="F198" s="116"/>
      <c r="G198" s="117"/>
      <c r="H198" s="12">
        <v>5</v>
      </c>
      <c r="I198" s="12">
        <v>1</v>
      </c>
      <c r="J198" s="36" t="s">
        <v>201</v>
      </c>
      <c r="K198" s="68" t="s">
        <v>130</v>
      </c>
      <c r="L198" s="68" t="s">
        <v>170</v>
      </c>
      <c r="M198" s="69" t="s">
        <v>424</v>
      </c>
      <c r="N198" s="55"/>
      <c r="O198" s="22">
        <f>SUM(O199)</f>
        <v>5559.19</v>
      </c>
      <c r="P198" s="75"/>
      <c r="Q198" s="22"/>
      <c r="R198" s="9"/>
    </row>
    <row r="199" spans="1:21" ht="13.15" customHeight="1">
      <c r="A199" s="107" t="s">
        <v>229</v>
      </c>
      <c r="B199" s="108"/>
      <c r="C199" s="108"/>
      <c r="D199" s="108"/>
      <c r="E199" s="108"/>
      <c r="F199" s="108"/>
      <c r="G199" s="109"/>
      <c r="H199" s="12">
        <v>5</v>
      </c>
      <c r="I199" s="12">
        <v>1</v>
      </c>
      <c r="J199" s="36" t="s">
        <v>201</v>
      </c>
      <c r="K199" s="68" t="s">
        <v>130</v>
      </c>
      <c r="L199" s="68" t="s">
        <v>170</v>
      </c>
      <c r="M199" s="69" t="s">
        <v>424</v>
      </c>
      <c r="N199" s="55">
        <v>520</v>
      </c>
      <c r="O199" s="22">
        <v>5559.19</v>
      </c>
      <c r="P199" s="75"/>
      <c r="Q199" s="22"/>
      <c r="R199" s="9"/>
      <c r="T199" s="1">
        <v>5559.19</v>
      </c>
    </row>
    <row r="200" spans="1:21" ht="24.75" customHeight="1">
      <c r="A200" s="103" t="s">
        <v>419</v>
      </c>
      <c r="B200" s="116"/>
      <c r="C200" s="116"/>
      <c r="D200" s="116"/>
      <c r="E200" s="116"/>
      <c r="F200" s="116"/>
      <c r="G200" s="117"/>
      <c r="H200" s="12">
        <v>5</v>
      </c>
      <c r="I200" s="12">
        <v>1</v>
      </c>
      <c r="J200" s="36" t="s">
        <v>201</v>
      </c>
      <c r="K200" s="68" t="s">
        <v>130</v>
      </c>
      <c r="L200" s="68" t="s">
        <v>170</v>
      </c>
      <c r="M200" s="69" t="s">
        <v>420</v>
      </c>
      <c r="N200" s="55"/>
      <c r="O200" s="22">
        <f>SUM(O201)</f>
        <v>37978.519999999997</v>
      </c>
      <c r="P200" s="75"/>
      <c r="Q200" s="22"/>
      <c r="R200" s="9"/>
    </row>
    <row r="201" spans="1:21" ht="13.15" customHeight="1">
      <c r="A201" s="110" t="s">
        <v>39</v>
      </c>
      <c r="B201" s="110"/>
      <c r="C201" s="110"/>
      <c r="D201" s="110"/>
      <c r="E201" s="110"/>
      <c r="F201" s="110"/>
      <c r="G201" s="104"/>
      <c r="H201" s="12">
        <v>5</v>
      </c>
      <c r="I201" s="12">
        <v>1</v>
      </c>
      <c r="J201" s="36" t="s">
        <v>201</v>
      </c>
      <c r="K201" s="68" t="s">
        <v>130</v>
      </c>
      <c r="L201" s="68" t="s">
        <v>170</v>
      </c>
      <c r="M201" s="69" t="s">
        <v>420</v>
      </c>
      <c r="N201" s="55">
        <v>540</v>
      </c>
      <c r="O201" s="22">
        <v>37978.519999999997</v>
      </c>
      <c r="P201" s="75"/>
      <c r="Q201" s="22"/>
      <c r="R201" s="9"/>
      <c r="U201" s="1">
        <v>37978.519999999997</v>
      </c>
    </row>
    <row r="202" spans="1:21" ht="33.75" customHeight="1">
      <c r="A202" s="103" t="s">
        <v>425</v>
      </c>
      <c r="B202" s="116"/>
      <c r="C202" s="116"/>
      <c r="D202" s="116"/>
      <c r="E202" s="116"/>
      <c r="F202" s="116"/>
      <c r="G202" s="117"/>
      <c r="H202" s="12">
        <v>5</v>
      </c>
      <c r="I202" s="12">
        <v>1</v>
      </c>
      <c r="J202" s="36" t="s">
        <v>201</v>
      </c>
      <c r="K202" s="68" t="s">
        <v>130</v>
      </c>
      <c r="L202" s="68" t="s">
        <v>170</v>
      </c>
      <c r="M202" s="69" t="s">
        <v>426</v>
      </c>
      <c r="N202" s="55"/>
      <c r="O202" s="22">
        <f>SUM(O203)</f>
        <v>5559.19</v>
      </c>
      <c r="P202" s="75"/>
      <c r="Q202" s="22"/>
      <c r="R202" s="9"/>
    </row>
    <row r="203" spans="1:21" ht="16.5" customHeight="1">
      <c r="A203" s="107" t="s">
        <v>229</v>
      </c>
      <c r="B203" s="108"/>
      <c r="C203" s="108"/>
      <c r="D203" s="108"/>
      <c r="E203" s="108"/>
      <c r="F203" s="108"/>
      <c r="G203" s="109"/>
      <c r="H203" s="12">
        <v>5</v>
      </c>
      <c r="I203" s="12">
        <v>1</v>
      </c>
      <c r="J203" s="36" t="s">
        <v>201</v>
      </c>
      <c r="K203" s="68" t="s">
        <v>130</v>
      </c>
      <c r="L203" s="68" t="s">
        <v>170</v>
      </c>
      <c r="M203" s="69" t="s">
        <v>426</v>
      </c>
      <c r="N203" s="55">
        <v>520</v>
      </c>
      <c r="O203" s="22">
        <v>5559.19</v>
      </c>
      <c r="P203" s="75"/>
      <c r="Q203" s="22"/>
      <c r="R203" s="9"/>
      <c r="U203" s="1">
        <v>5559.19</v>
      </c>
    </row>
    <row r="204" spans="1:21" ht="13.15" customHeight="1">
      <c r="A204" s="107" t="s">
        <v>352</v>
      </c>
      <c r="B204" s="108"/>
      <c r="C204" s="108"/>
      <c r="D204" s="108"/>
      <c r="E204" s="108"/>
      <c r="F204" s="108"/>
      <c r="G204" s="109"/>
      <c r="H204" s="12">
        <v>5</v>
      </c>
      <c r="I204" s="12">
        <v>1</v>
      </c>
      <c r="J204" s="36" t="s">
        <v>138</v>
      </c>
      <c r="K204" s="68"/>
      <c r="L204" s="68"/>
      <c r="M204" s="69"/>
      <c r="N204" s="55"/>
      <c r="O204" s="22">
        <f>SUM(O206)</f>
        <v>180</v>
      </c>
      <c r="P204" s="75">
        <f t="shared" ref="P204:Q204" si="61">SUM(P206)</f>
        <v>180</v>
      </c>
      <c r="Q204" s="22">
        <f t="shared" si="61"/>
        <v>180</v>
      </c>
      <c r="R204" s="9"/>
    </row>
    <row r="205" spans="1:21" ht="13.15" customHeight="1">
      <c r="A205" s="107" t="s">
        <v>353</v>
      </c>
      <c r="B205" s="108"/>
      <c r="C205" s="108"/>
      <c r="D205" s="108"/>
      <c r="E205" s="108"/>
      <c r="F205" s="108"/>
      <c r="G205" s="109"/>
      <c r="H205" s="12">
        <v>5</v>
      </c>
      <c r="I205" s="12">
        <v>1</v>
      </c>
      <c r="J205" s="36" t="s">
        <v>138</v>
      </c>
      <c r="K205" s="68" t="s">
        <v>139</v>
      </c>
      <c r="L205" s="68"/>
      <c r="M205" s="69"/>
      <c r="N205" s="55"/>
      <c r="O205" s="22">
        <f>SUM(O206)</f>
        <v>180</v>
      </c>
      <c r="P205" s="75">
        <f t="shared" ref="P205:Q205" si="62">SUM(P206)</f>
        <v>180</v>
      </c>
      <c r="Q205" s="22">
        <f t="shared" si="62"/>
        <v>180</v>
      </c>
      <c r="R205" s="9"/>
    </row>
    <row r="206" spans="1:21" ht="22.5" customHeight="1">
      <c r="A206" s="103" t="s">
        <v>211</v>
      </c>
      <c r="B206" s="116"/>
      <c r="C206" s="116"/>
      <c r="D206" s="116"/>
      <c r="E206" s="116"/>
      <c r="F206" s="116"/>
      <c r="G206" s="117"/>
      <c r="H206" s="12">
        <v>5</v>
      </c>
      <c r="I206" s="12">
        <v>1</v>
      </c>
      <c r="J206" s="36" t="s">
        <v>138</v>
      </c>
      <c r="K206" s="68" t="s">
        <v>139</v>
      </c>
      <c r="L206" s="68" t="s">
        <v>114</v>
      </c>
      <c r="M206" s="69" t="s">
        <v>300</v>
      </c>
      <c r="N206" s="55"/>
      <c r="O206" s="22">
        <f>SUM(O207)</f>
        <v>180</v>
      </c>
      <c r="P206" s="75">
        <f t="shared" ref="P206:Q206" si="63">SUM(P207)</f>
        <v>180</v>
      </c>
      <c r="Q206" s="22">
        <f t="shared" si="63"/>
        <v>180</v>
      </c>
      <c r="R206" s="9"/>
    </row>
    <row r="207" spans="1:21" ht="21.75" customHeight="1">
      <c r="A207" s="103" t="s">
        <v>119</v>
      </c>
      <c r="B207" s="116"/>
      <c r="C207" s="116"/>
      <c r="D207" s="116"/>
      <c r="E207" s="116"/>
      <c r="F207" s="116"/>
      <c r="G207" s="117"/>
      <c r="H207" s="12">
        <v>5</v>
      </c>
      <c r="I207" s="12">
        <v>1</v>
      </c>
      <c r="J207" s="59" t="s">
        <v>138</v>
      </c>
      <c r="K207" s="58" t="s">
        <v>139</v>
      </c>
      <c r="L207" s="58" t="s">
        <v>114</v>
      </c>
      <c r="M207" s="60" t="s">
        <v>300</v>
      </c>
      <c r="N207" s="55">
        <v>240</v>
      </c>
      <c r="O207" s="22">
        <v>180</v>
      </c>
      <c r="P207" s="75">
        <v>180</v>
      </c>
      <c r="Q207" s="22">
        <v>180</v>
      </c>
      <c r="R207" s="9"/>
    </row>
    <row r="208" spans="1:21" ht="0.75" hidden="1" customHeight="1">
      <c r="A208" s="103" t="s">
        <v>59</v>
      </c>
      <c r="B208" s="116"/>
      <c r="C208" s="116"/>
      <c r="D208" s="116"/>
      <c r="E208" s="116"/>
      <c r="F208" s="116"/>
      <c r="G208" s="117"/>
      <c r="H208" s="12">
        <v>5</v>
      </c>
      <c r="I208" s="12">
        <v>1</v>
      </c>
      <c r="J208" s="59"/>
      <c r="K208" s="58"/>
      <c r="L208" s="58"/>
      <c r="M208" s="60" t="s">
        <v>212</v>
      </c>
      <c r="N208" s="55">
        <v>0</v>
      </c>
      <c r="O208" s="22">
        <f>SUM(O209)</f>
        <v>0</v>
      </c>
      <c r="P208" s="75">
        <f t="shared" ref="P208:Q208" si="64">SUM(P209)</f>
        <v>0</v>
      </c>
      <c r="Q208" s="22">
        <f t="shared" si="64"/>
        <v>0</v>
      </c>
      <c r="R208" s="9"/>
    </row>
    <row r="209" spans="1:20" ht="20.25" hidden="1" customHeight="1">
      <c r="A209" s="110" t="s">
        <v>54</v>
      </c>
      <c r="B209" s="110"/>
      <c r="C209" s="110"/>
      <c r="D209" s="110"/>
      <c r="E209" s="110"/>
      <c r="F209" s="110"/>
      <c r="G209" s="104"/>
      <c r="H209" s="12">
        <v>5</v>
      </c>
      <c r="I209" s="12">
        <v>1</v>
      </c>
      <c r="J209" s="59"/>
      <c r="K209" s="58"/>
      <c r="L209" s="58"/>
      <c r="M209" s="60" t="s">
        <v>212</v>
      </c>
      <c r="N209" s="55" t="s">
        <v>53</v>
      </c>
      <c r="O209" s="22"/>
      <c r="P209" s="75"/>
      <c r="Q209" s="22"/>
      <c r="R209" s="9"/>
    </row>
    <row r="210" spans="1:20" ht="55.5" hidden="1" customHeight="1">
      <c r="A210" s="103" t="s">
        <v>58</v>
      </c>
      <c r="B210" s="116"/>
      <c r="C210" s="116"/>
      <c r="D210" s="116"/>
      <c r="E210" s="116"/>
      <c r="F210" s="116"/>
      <c r="G210" s="117"/>
      <c r="H210" s="12">
        <v>5</v>
      </c>
      <c r="I210" s="12">
        <v>1</v>
      </c>
      <c r="J210" s="59"/>
      <c r="K210" s="58"/>
      <c r="L210" s="58"/>
      <c r="M210" s="60" t="s">
        <v>213</v>
      </c>
      <c r="N210" s="55">
        <v>0</v>
      </c>
      <c r="O210" s="22">
        <f>SUM(O211)</f>
        <v>0</v>
      </c>
      <c r="P210" s="75">
        <f t="shared" ref="P210:Q210" si="65">SUM(P211)</f>
        <v>0</v>
      </c>
      <c r="Q210" s="22">
        <f t="shared" si="65"/>
        <v>0</v>
      </c>
      <c r="R210" s="9"/>
    </row>
    <row r="211" spans="1:20" ht="20.25" hidden="1" customHeight="1">
      <c r="A211" s="110" t="s">
        <v>54</v>
      </c>
      <c r="B211" s="110"/>
      <c r="C211" s="110"/>
      <c r="D211" s="110"/>
      <c r="E211" s="110"/>
      <c r="F211" s="110"/>
      <c r="G211" s="104"/>
      <c r="H211" s="12">
        <v>5</v>
      </c>
      <c r="I211" s="12">
        <v>1</v>
      </c>
      <c r="J211" s="59"/>
      <c r="K211" s="58"/>
      <c r="L211" s="58"/>
      <c r="M211" s="60" t="s">
        <v>213</v>
      </c>
      <c r="N211" s="55" t="s">
        <v>53</v>
      </c>
      <c r="O211" s="22"/>
      <c r="P211" s="75"/>
      <c r="Q211" s="22"/>
      <c r="R211" s="9"/>
    </row>
    <row r="212" spans="1:20" ht="15" customHeight="1">
      <c r="A212" s="110" t="s">
        <v>57</v>
      </c>
      <c r="B212" s="110"/>
      <c r="C212" s="110"/>
      <c r="D212" s="110"/>
      <c r="E212" s="110"/>
      <c r="F212" s="110"/>
      <c r="G212" s="104"/>
      <c r="H212" s="12">
        <v>5</v>
      </c>
      <c r="I212" s="12">
        <v>2</v>
      </c>
      <c r="J212" s="36"/>
      <c r="K212" s="68"/>
      <c r="L212" s="68"/>
      <c r="M212" s="69"/>
      <c r="N212" s="55"/>
      <c r="O212" s="22">
        <f>SUM(O213,O233,O242)</f>
        <v>15269.9</v>
      </c>
      <c r="P212" s="75">
        <f>SUM(P213,P233,P242)</f>
        <v>5094.2</v>
      </c>
      <c r="Q212" s="22">
        <f>SUM(Q213,Q233,Q242)</f>
        <v>6321.7</v>
      </c>
      <c r="R212" s="9"/>
    </row>
    <row r="213" spans="1:20" ht="25.5" customHeight="1">
      <c r="A213" s="107" t="s">
        <v>209</v>
      </c>
      <c r="B213" s="108"/>
      <c r="C213" s="108"/>
      <c r="D213" s="108"/>
      <c r="E213" s="108"/>
      <c r="F213" s="108"/>
      <c r="G213" s="109"/>
      <c r="H213" s="12">
        <v>5</v>
      </c>
      <c r="I213" s="12">
        <v>2</v>
      </c>
      <c r="J213" s="36" t="s">
        <v>201</v>
      </c>
      <c r="K213" s="68"/>
      <c r="L213" s="68"/>
      <c r="M213" s="69"/>
      <c r="N213" s="55"/>
      <c r="O213" s="22">
        <f>SUM(O214,O221)</f>
        <v>10846.9</v>
      </c>
      <c r="P213" s="75">
        <f>SUM(P214,P221)</f>
        <v>3094.2</v>
      </c>
      <c r="Q213" s="22">
        <f>SUM(Q214,Q221)</f>
        <v>6321.7</v>
      </c>
      <c r="R213" s="9"/>
    </row>
    <row r="214" spans="1:20" ht="25.5" customHeight="1">
      <c r="A214" s="107" t="s">
        <v>358</v>
      </c>
      <c r="B214" s="108"/>
      <c r="C214" s="108"/>
      <c r="D214" s="108"/>
      <c r="E214" s="108"/>
      <c r="F214" s="108"/>
      <c r="G214" s="109"/>
      <c r="H214" s="12">
        <v>5</v>
      </c>
      <c r="I214" s="12">
        <v>2</v>
      </c>
      <c r="J214" s="36" t="s">
        <v>201</v>
      </c>
      <c r="K214" s="68" t="s">
        <v>123</v>
      </c>
      <c r="L214" s="68"/>
      <c r="M214" s="69"/>
      <c r="N214" s="55"/>
      <c r="O214" s="22">
        <f>SUM(O215,O218)</f>
        <v>661.6</v>
      </c>
      <c r="P214" s="75">
        <f t="shared" ref="P214:Q214" si="66">SUM(P215)</f>
        <v>94.2</v>
      </c>
      <c r="Q214" s="22">
        <f t="shared" si="66"/>
        <v>1821.7</v>
      </c>
      <c r="R214" s="9"/>
    </row>
    <row r="215" spans="1:20" ht="25.5" customHeight="1">
      <c r="A215" s="107" t="s">
        <v>359</v>
      </c>
      <c r="B215" s="108"/>
      <c r="C215" s="108"/>
      <c r="D215" s="108"/>
      <c r="E215" s="108"/>
      <c r="F215" s="108"/>
      <c r="G215" s="109"/>
      <c r="H215" s="12">
        <v>5</v>
      </c>
      <c r="I215" s="12">
        <v>2</v>
      </c>
      <c r="J215" s="36" t="s">
        <v>201</v>
      </c>
      <c r="K215" s="68" t="s">
        <v>123</v>
      </c>
      <c r="L215" s="68" t="s">
        <v>150</v>
      </c>
      <c r="M215" s="69"/>
      <c r="N215" s="55"/>
      <c r="O215" s="22">
        <f>SUM(O216)</f>
        <v>561.6</v>
      </c>
      <c r="P215" s="75">
        <f>SUM(P216,P218)</f>
        <v>94.2</v>
      </c>
      <c r="Q215" s="22">
        <f>SUM(Q216,Q218)</f>
        <v>1821.7</v>
      </c>
      <c r="R215" s="9"/>
    </row>
    <row r="216" spans="1:20" ht="25.5" customHeight="1">
      <c r="A216" s="103" t="s">
        <v>52</v>
      </c>
      <c r="B216" s="116"/>
      <c r="C216" s="116"/>
      <c r="D216" s="116"/>
      <c r="E216" s="116"/>
      <c r="F216" s="116"/>
      <c r="G216" s="117"/>
      <c r="H216" s="12">
        <v>5</v>
      </c>
      <c r="I216" s="12">
        <v>2</v>
      </c>
      <c r="J216" s="36" t="s">
        <v>201</v>
      </c>
      <c r="K216" s="68" t="s">
        <v>123</v>
      </c>
      <c r="L216" s="68" t="s">
        <v>150</v>
      </c>
      <c r="M216" s="69" t="s">
        <v>295</v>
      </c>
      <c r="N216" s="55"/>
      <c r="O216" s="22">
        <f>SUM(O217)</f>
        <v>561.6</v>
      </c>
      <c r="P216" s="75"/>
      <c r="Q216" s="22"/>
      <c r="R216" s="9"/>
    </row>
    <row r="217" spans="1:20" ht="15" customHeight="1">
      <c r="A217" s="110" t="s">
        <v>39</v>
      </c>
      <c r="B217" s="110"/>
      <c r="C217" s="110"/>
      <c r="D217" s="110"/>
      <c r="E217" s="110"/>
      <c r="F217" s="110"/>
      <c r="G217" s="104"/>
      <c r="H217" s="12">
        <v>5</v>
      </c>
      <c r="I217" s="12">
        <v>2</v>
      </c>
      <c r="J217" s="36" t="s">
        <v>201</v>
      </c>
      <c r="K217" s="68" t="s">
        <v>123</v>
      </c>
      <c r="L217" s="68" t="s">
        <v>150</v>
      </c>
      <c r="M217" s="60" t="s">
        <v>295</v>
      </c>
      <c r="N217" s="55">
        <v>540</v>
      </c>
      <c r="O217" s="22">
        <v>561.6</v>
      </c>
      <c r="P217" s="75"/>
      <c r="Q217" s="22"/>
      <c r="R217" s="9"/>
    </row>
    <row r="218" spans="1:20" ht="36" customHeight="1">
      <c r="A218" s="103" t="s">
        <v>428</v>
      </c>
      <c r="B218" s="116"/>
      <c r="C218" s="116"/>
      <c r="D218" s="116"/>
      <c r="E218" s="116"/>
      <c r="F218" s="116"/>
      <c r="G218" s="117"/>
      <c r="H218" s="12">
        <v>5</v>
      </c>
      <c r="I218" s="12">
        <v>2</v>
      </c>
      <c r="J218" s="36" t="s">
        <v>201</v>
      </c>
      <c r="K218" s="68" t="s">
        <v>123</v>
      </c>
      <c r="L218" s="68" t="s">
        <v>177</v>
      </c>
      <c r="M218" s="69"/>
      <c r="N218" s="55"/>
      <c r="O218" s="22">
        <f>SUM(O219)</f>
        <v>100</v>
      </c>
      <c r="P218" s="75">
        <f t="shared" ref="P218:Q218" si="67">SUM(P220)</f>
        <v>94.2</v>
      </c>
      <c r="Q218" s="22">
        <f t="shared" si="67"/>
        <v>1821.7</v>
      </c>
      <c r="R218" s="9"/>
    </row>
    <row r="219" spans="1:20" ht="22.5" customHeight="1">
      <c r="A219" s="103" t="s">
        <v>429</v>
      </c>
      <c r="B219" s="116"/>
      <c r="C219" s="116"/>
      <c r="D219" s="116"/>
      <c r="E219" s="116"/>
      <c r="F219" s="116"/>
      <c r="G219" s="117"/>
      <c r="H219" s="12">
        <v>5</v>
      </c>
      <c r="I219" s="12">
        <v>2</v>
      </c>
      <c r="J219" s="36" t="s">
        <v>201</v>
      </c>
      <c r="K219" s="68" t="s">
        <v>123</v>
      </c>
      <c r="L219" s="68" t="s">
        <v>177</v>
      </c>
      <c r="M219" s="69" t="s">
        <v>427</v>
      </c>
      <c r="N219" s="55"/>
      <c r="O219" s="22">
        <f>SUM(O220)</f>
        <v>100</v>
      </c>
      <c r="P219" s="75"/>
      <c r="Q219" s="22"/>
      <c r="R219" s="9"/>
    </row>
    <row r="220" spans="1:20" ht="21.75" customHeight="1">
      <c r="A220" s="103" t="s">
        <v>119</v>
      </c>
      <c r="B220" s="116"/>
      <c r="C220" s="116"/>
      <c r="D220" s="116"/>
      <c r="E220" s="116"/>
      <c r="F220" s="116"/>
      <c r="G220" s="117"/>
      <c r="H220" s="12">
        <v>5</v>
      </c>
      <c r="I220" s="12">
        <v>2</v>
      </c>
      <c r="J220" s="36" t="s">
        <v>201</v>
      </c>
      <c r="K220" s="68" t="s">
        <v>123</v>
      </c>
      <c r="L220" s="68" t="s">
        <v>177</v>
      </c>
      <c r="M220" s="60" t="s">
        <v>427</v>
      </c>
      <c r="N220" s="55">
        <v>240</v>
      </c>
      <c r="O220" s="22">
        <v>100</v>
      </c>
      <c r="P220" s="75">
        <v>94.2</v>
      </c>
      <c r="Q220" s="22">
        <v>1821.7</v>
      </c>
      <c r="R220" s="9"/>
    </row>
    <row r="221" spans="1:20" ht="23.25" customHeight="1">
      <c r="A221" s="118" t="s">
        <v>216</v>
      </c>
      <c r="B221" s="119"/>
      <c r="C221" s="119"/>
      <c r="D221" s="119"/>
      <c r="E221" s="119"/>
      <c r="F221" s="119"/>
      <c r="G221" s="120"/>
      <c r="H221" s="12">
        <v>5</v>
      </c>
      <c r="I221" s="12">
        <v>2</v>
      </c>
      <c r="J221" s="36" t="s">
        <v>201</v>
      </c>
      <c r="K221" s="68" t="s">
        <v>217</v>
      </c>
      <c r="L221" s="68"/>
      <c r="M221" s="69"/>
      <c r="N221" s="55"/>
      <c r="O221" s="22">
        <f>SUM(O222)</f>
        <v>10185.299999999999</v>
      </c>
      <c r="P221" s="75">
        <f t="shared" ref="P221:Q221" si="68">SUM(P222)</f>
        <v>3000</v>
      </c>
      <c r="Q221" s="22">
        <f t="shared" si="68"/>
        <v>4500</v>
      </c>
      <c r="R221" s="9"/>
    </row>
    <row r="222" spans="1:20" ht="23.25" customHeight="1">
      <c r="A222" s="118" t="s">
        <v>360</v>
      </c>
      <c r="B222" s="119"/>
      <c r="C222" s="119"/>
      <c r="D222" s="119"/>
      <c r="E222" s="119"/>
      <c r="F222" s="119"/>
      <c r="G222" s="120"/>
      <c r="H222" s="12">
        <v>5</v>
      </c>
      <c r="I222" s="12">
        <v>2</v>
      </c>
      <c r="J222" s="36" t="s">
        <v>201</v>
      </c>
      <c r="K222" s="68" t="s">
        <v>217</v>
      </c>
      <c r="L222" s="68" t="s">
        <v>349</v>
      </c>
      <c r="M222" s="69"/>
      <c r="N222" s="55"/>
      <c r="O222" s="22">
        <f>SUM(O223,O226,O230)</f>
        <v>10185.299999999999</v>
      </c>
      <c r="P222" s="75">
        <f t="shared" ref="P222:Q222" si="69">SUM(P223,P226,P230)</f>
        <v>3000</v>
      </c>
      <c r="Q222" s="22">
        <f t="shared" si="69"/>
        <v>4500</v>
      </c>
      <c r="R222" s="9"/>
    </row>
    <row r="223" spans="1:20" ht="18.75" customHeight="1">
      <c r="A223" s="107" t="s">
        <v>361</v>
      </c>
      <c r="B223" s="108"/>
      <c r="C223" s="108"/>
      <c r="D223" s="108"/>
      <c r="E223" s="108"/>
      <c r="F223" s="108"/>
      <c r="G223" s="109"/>
      <c r="H223" s="12">
        <v>5</v>
      </c>
      <c r="I223" s="12">
        <v>2</v>
      </c>
      <c r="J223" s="36" t="s">
        <v>201</v>
      </c>
      <c r="K223" s="68" t="s">
        <v>217</v>
      </c>
      <c r="L223" s="68" t="s">
        <v>349</v>
      </c>
      <c r="M223" s="69" t="s">
        <v>303</v>
      </c>
      <c r="N223" s="55"/>
      <c r="O223" s="22">
        <f>SUM(O224:O225)</f>
        <v>5180.3</v>
      </c>
      <c r="P223" s="75">
        <f t="shared" ref="P223:Q223" si="70">SUM(P224:P225)</f>
        <v>3000</v>
      </c>
      <c r="Q223" s="22">
        <f t="shared" si="70"/>
        <v>4500</v>
      </c>
      <c r="R223" s="9"/>
    </row>
    <row r="224" spans="1:20" ht="23.25" customHeight="1">
      <c r="A224" s="103" t="s">
        <v>119</v>
      </c>
      <c r="B224" s="116"/>
      <c r="C224" s="116"/>
      <c r="D224" s="116"/>
      <c r="E224" s="116"/>
      <c r="F224" s="116"/>
      <c r="G224" s="117"/>
      <c r="H224" s="12">
        <v>5</v>
      </c>
      <c r="I224" s="12">
        <v>2</v>
      </c>
      <c r="J224" s="36" t="s">
        <v>201</v>
      </c>
      <c r="K224" s="68" t="s">
        <v>217</v>
      </c>
      <c r="L224" s="68" t="s">
        <v>349</v>
      </c>
      <c r="M224" s="69" t="s">
        <v>303</v>
      </c>
      <c r="N224" s="55">
        <v>240</v>
      </c>
      <c r="O224" s="22">
        <f>2860+2162.3+23</f>
        <v>5045.3</v>
      </c>
      <c r="P224" s="75">
        <v>3000</v>
      </c>
      <c r="Q224" s="22">
        <v>4500</v>
      </c>
      <c r="R224" s="9"/>
      <c r="S224" s="1">
        <v>2162.3000000000002</v>
      </c>
      <c r="T224" s="1">
        <v>23</v>
      </c>
    </row>
    <row r="225" spans="1:20" ht="17.25" customHeight="1">
      <c r="A225" s="110" t="s">
        <v>131</v>
      </c>
      <c r="B225" s="110"/>
      <c r="C225" s="110"/>
      <c r="D225" s="110"/>
      <c r="E225" s="110"/>
      <c r="F225" s="110"/>
      <c r="G225" s="104"/>
      <c r="H225" s="12">
        <v>5</v>
      </c>
      <c r="I225" s="12">
        <v>2</v>
      </c>
      <c r="J225" s="36" t="s">
        <v>201</v>
      </c>
      <c r="K225" s="68" t="s">
        <v>217</v>
      </c>
      <c r="L225" s="68" t="s">
        <v>349</v>
      </c>
      <c r="M225" s="69" t="s">
        <v>303</v>
      </c>
      <c r="N225" s="55">
        <v>850</v>
      </c>
      <c r="O225" s="22">
        <v>135</v>
      </c>
      <c r="P225" s="75"/>
      <c r="Q225" s="22"/>
      <c r="R225" s="9"/>
      <c r="T225" s="1">
        <v>-5</v>
      </c>
    </row>
    <row r="226" spans="1:20" ht="22.5" customHeight="1">
      <c r="A226" s="103" t="s">
        <v>218</v>
      </c>
      <c r="B226" s="116"/>
      <c r="C226" s="116"/>
      <c r="D226" s="116"/>
      <c r="E226" s="116"/>
      <c r="F226" s="116"/>
      <c r="G226" s="117"/>
      <c r="H226" s="12">
        <v>5</v>
      </c>
      <c r="I226" s="12">
        <v>2</v>
      </c>
      <c r="J226" s="59" t="s">
        <v>201</v>
      </c>
      <c r="K226" s="58" t="s">
        <v>217</v>
      </c>
      <c r="L226" s="58" t="s">
        <v>349</v>
      </c>
      <c r="M226" s="60" t="s">
        <v>301</v>
      </c>
      <c r="N226" s="55"/>
      <c r="O226" s="22">
        <f>SUM(O227:O229)</f>
        <v>3733</v>
      </c>
      <c r="P226" s="75">
        <f t="shared" ref="P226:Q226" si="71">SUM(P227:P228)</f>
        <v>0</v>
      </c>
      <c r="Q226" s="22">
        <f t="shared" si="71"/>
        <v>0</v>
      </c>
      <c r="R226" s="9"/>
    </row>
    <row r="227" spans="1:20" ht="20.65" customHeight="1">
      <c r="A227" s="103" t="s">
        <v>119</v>
      </c>
      <c r="B227" s="116"/>
      <c r="C227" s="116"/>
      <c r="D227" s="116"/>
      <c r="E227" s="116"/>
      <c r="F227" s="116"/>
      <c r="G227" s="117"/>
      <c r="H227" s="12">
        <v>5</v>
      </c>
      <c r="I227" s="12">
        <v>2</v>
      </c>
      <c r="J227" s="36" t="s">
        <v>201</v>
      </c>
      <c r="K227" s="68" t="s">
        <v>217</v>
      </c>
      <c r="L227" s="68" t="s">
        <v>349</v>
      </c>
      <c r="M227" s="69" t="s">
        <v>301</v>
      </c>
      <c r="N227" s="55">
        <v>240</v>
      </c>
      <c r="O227" s="22">
        <f>1000-272</f>
        <v>728</v>
      </c>
      <c r="P227" s="75"/>
      <c r="Q227" s="22"/>
      <c r="R227" s="9"/>
      <c r="T227" s="1">
        <v>-272</v>
      </c>
    </row>
    <row r="228" spans="1:20" ht="20.65" customHeight="1">
      <c r="A228" s="110" t="s">
        <v>219</v>
      </c>
      <c r="B228" s="110"/>
      <c r="C228" s="110"/>
      <c r="D228" s="110"/>
      <c r="E228" s="110"/>
      <c r="F228" s="110"/>
      <c r="G228" s="104"/>
      <c r="H228" s="12">
        <v>5</v>
      </c>
      <c r="I228" s="12">
        <v>2</v>
      </c>
      <c r="J228" s="36" t="s">
        <v>201</v>
      </c>
      <c r="K228" s="68" t="s">
        <v>217</v>
      </c>
      <c r="L228" s="68" t="s">
        <v>349</v>
      </c>
      <c r="M228" s="69" t="s">
        <v>301</v>
      </c>
      <c r="N228" s="55">
        <v>410</v>
      </c>
      <c r="O228" s="22">
        <v>3000</v>
      </c>
      <c r="P228" s="75"/>
      <c r="Q228" s="22"/>
      <c r="R228" s="9"/>
    </row>
    <row r="229" spans="1:20" ht="20.65" customHeight="1">
      <c r="A229" s="110" t="s">
        <v>131</v>
      </c>
      <c r="B229" s="110"/>
      <c r="C229" s="110"/>
      <c r="D229" s="110"/>
      <c r="E229" s="110"/>
      <c r="F229" s="110"/>
      <c r="G229" s="104"/>
      <c r="H229" s="12">
        <v>5</v>
      </c>
      <c r="I229" s="12">
        <v>2</v>
      </c>
      <c r="J229" s="36" t="s">
        <v>201</v>
      </c>
      <c r="K229" s="68" t="s">
        <v>217</v>
      </c>
      <c r="L229" s="68" t="s">
        <v>349</v>
      </c>
      <c r="M229" s="69" t="s">
        <v>301</v>
      </c>
      <c r="N229" s="55">
        <v>850</v>
      </c>
      <c r="O229" s="22">
        <v>5</v>
      </c>
      <c r="P229" s="75"/>
      <c r="Q229" s="22"/>
      <c r="R229" s="9"/>
      <c r="T229" s="1">
        <v>5</v>
      </c>
    </row>
    <row r="230" spans="1:20" ht="28.5" customHeight="1">
      <c r="A230" s="104" t="s">
        <v>362</v>
      </c>
      <c r="B230" s="105"/>
      <c r="C230" s="105"/>
      <c r="D230" s="105"/>
      <c r="E230" s="105"/>
      <c r="F230" s="105"/>
      <c r="G230" s="106"/>
      <c r="H230" s="12">
        <v>5</v>
      </c>
      <c r="I230" s="12">
        <v>2</v>
      </c>
      <c r="J230" s="63" t="s">
        <v>201</v>
      </c>
      <c r="K230" s="64" t="s">
        <v>217</v>
      </c>
      <c r="L230" s="64" t="s">
        <v>349</v>
      </c>
      <c r="M230" s="65" t="s">
        <v>363</v>
      </c>
      <c r="N230" s="55"/>
      <c r="O230" s="22">
        <f>SUM(O231:O232)</f>
        <v>1272</v>
      </c>
      <c r="P230" s="75">
        <f t="shared" ref="P230:Q230" si="72">SUM(P232)</f>
        <v>0</v>
      </c>
      <c r="Q230" s="22">
        <f t="shared" si="72"/>
        <v>0</v>
      </c>
      <c r="R230" s="9"/>
    </row>
    <row r="231" spans="1:20" ht="21.75" customHeight="1">
      <c r="A231" s="103" t="s">
        <v>119</v>
      </c>
      <c r="B231" s="116"/>
      <c r="C231" s="116"/>
      <c r="D231" s="116"/>
      <c r="E231" s="116"/>
      <c r="F231" s="116"/>
      <c r="G231" s="117"/>
      <c r="H231" s="12">
        <v>5</v>
      </c>
      <c r="I231" s="12">
        <v>2</v>
      </c>
      <c r="J231" s="63" t="s">
        <v>201</v>
      </c>
      <c r="K231" s="64" t="s">
        <v>217</v>
      </c>
      <c r="L231" s="64" t="s">
        <v>349</v>
      </c>
      <c r="M231" s="65" t="s">
        <v>363</v>
      </c>
      <c r="N231" s="55">
        <v>240</v>
      </c>
      <c r="O231" s="22">
        <v>272</v>
      </c>
      <c r="P231" s="75"/>
      <c r="Q231" s="22"/>
      <c r="R231" s="9"/>
      <c r="T231" s="1">
        <v>272</v>
      </c>
    </row>
    <row r="232" spans="1:20" ht="20.65" customHeight="1">
      <c r="A232" s="110" t="s">
        <v>219</v>
      </c>
      <c r="B232" s="110"/>
      <c r="C232" s="110"/>
      <c r="D232" s="110"/>
      <c r="E232" s="110"/>
      <c r="F232" s="110"/>
      <c r="G232" s="104"/>
      <c r="H232" s="12">
        <v>5</v>
      </c>
      <c r="I232" s="12">
        <v>2</v>
      </c>
      <c r="J232" s="59" t="s">
        <v>201</v>
      </c>
      <c r="K232" s="58" t="s">
        <v>217</v>
      </c>
      <c r="L232" s="58" t="s">
        <v>349</v>
      </c>
      <c r="M232" s="65" t="s">
        <v>363</v>
      </c>
      <c r="N232" s="55">
        <v>410</v>
      </c>
      <c r="O232" s="22">
        <v>1000</v>
      </c>
      <c r="P232" s="75"/>
      <c r="Q232" s="22"/>
      <c r="R232" s="9"/>
    </row>
    <row r="233" spans="1:20" ht="31.5" customHeight="1">
      <c r="A233" s="103" t="s">
        <v>221</v>
      </c>
      <c r="B233" s="116"/>
      <c r="C233" s="116"/>
      <c r="D233" s="116"/>
      <c r="E233" s="116"/>
      <c r="F233" s="116"/>
      <c r="G233" s="117"/>
      <c r="H233" s="12">
        <v>5</v>
      </c>
      <c r="I233" s="12">
        <v>2</v>
      </c>
      <c r="J233" s="36" t="s">
        <v>193</v>
      </c>
      <c r="K233" s="68"/>
      <c r="L233" s="68"/>
      <c r="M233" s="69"/>
      <c r="N233" s="55"/>
      <c r="O233" s="22">
        <f>SUM(O234)</f>
        <v>777</v>
      </c>
      <c r="P233" s="75">
        <f t="shared" ref="P233:Q233" si="73">SUM(P234)</f>
        <v>0</v>
      </c>
      <c r="Q233" s="22">
        <f t="shared" si="73"/>
        <v>0</v>
      </c>
      <c r="R233" s="9"/>
    </row>
    <row r="234" spans="1:20" ht="26.25" customHeight="1">
      <c r="A234" s="110" t="s">
        <v>222</v>
      </c>
      <c r="B234" s="110"/>
      <c r="C234" s="110"/>
      <c r="D234" s="110"/>
      <c r="E234" s="110"/>
      <c r="F234" s="110"/>
      <c r="G234" s="104"/>
      <c r="H234" s="12">
        <v>5</v>
      </c>
      <c r="I234" s="12">
        <v>2</v>
      </c>
      <c r="J234" s="59" t="s">
        <v>193</v>
      </c>
      <c r="K234" s="58" t="s">
        <v>192</v>
      </c>
      <c r="L234" s="58" t="s">
        <v>114</v>
      </c>
      <c r="M234" s="60" t="s">
        <v>302</v>
      </c>
      <c r="N234" s="55"/>
      <c r="O234" s="22">
        <f>SUM(O235:O236)</f>
        <v>777</v>
      </c>
      <c r="P234" s="75">
        <f t="shared" ref="P234:Q234" si="74">SUM(P235)</f>
        <v>0</v>
      </c>
      <c r="Q234" s="22">
        <f t="shared" si="74"/>
        <v>0</v>
      </c>
      <c r="R234" s="9"/>
    </row>
    <row r="235" spans="1:20" ht="23.25" customHeight="1">
      <c r="A235" s="103" t="s">
        <v>119</v>
      </c>
      <c r="B235" s="116"/>
      <c r="C235" s="116"/>
      <c r="D235" s="116"/>
      <c r="E235" s="116"/>
      <c r="F235" s="116"/>
      <c r="G235" s="117"/>
      <c r="H235" s="12">
        <v>5</v>
      </c>
      <c r="I235" s="12">
        <v>2</v>
      </c>
      <c r="J235" s="36" t="s">
        <v>193</v>
      </c>
      <c r="K235" s="68" t="s">
        <v>192</v>
      </c>
      <c r="L235" s="68" t="s">
        <v>114</v>
      </c>
      <c r="M235" s="69" t="s">
        <v>302</v>
      </c>
      <c r="N235" s="55">
        <v>240</v>
      </c>
      <c r="O235" s="22">
        <v>27</v>
      </c>
      <c r="P235" s="75"/>
      <c r="Q235" s="22"/>
      <c r="R235" s="9"/>
    </row>
    <row r="236" spans="1:20" ht="13.5" customHeight="1">
      <c r="A236" s="110" t="s">
        <v>219</v>
      </c>
      <c r="B236" s="110"/>
      <c r="C236" s="110"/>
      <c r="D236" s="110"/>
      <c r="E236" s="110"/>
      <c r="F236" s="110"/>
      <c r="G236" s="104"/>
      <c r="H236" s="12">
        <v>5</v>
      </c>
      <c r="I236" s="12">
        <v>2</v>
      </c>
      <c r="J236" s="36" t="s">
        <v>193</v>
      </c>
      <c r="K236" s="68" t="s">
        <v>192</v>
      </c>
      <c r="L236" s="68" t="s">
        <v>114</v>
      </c>
      <c r="M236" s="69" t="s">
        <v>302</v>
      </c>
      <c r="N236" s="55">
        <v>410</v>
      </c>
      <c r="O236" s="22">
        <v>750</v>
      </c>
      <c r="P236" s="75">
        <f t="shared" ref="P236:Q236" si="75">SUM(P237)</f>
        <v>0</v>
      </c>
      <c r="Q236" s="22">
        <f t="shared" si="75"/>
        <v>0</v>
      </c>
      <c r="R236" s="9"/>
    </row>
    <row r="237" spans="1:20" ht="12.75" hidden="1" customHeight="1">
      <c r="A237" s="110"/>
      <c r="B237" s="110"/>
      <c r="C237" s="110"/>
      <c r="D237" s="110"/>
      <c r="E237" s="110"/>
      <c r="F237" s="110"/>
      <c r="G237" s="104"/>
      <c r="H237" s="12"/>
      <c r="I237" s="12"/>
      <c r="J237" s="59"/>
      <c r="K237" s="58"/>
      <c r="L237" s="58"/>
      <c r="M237" s="60"/>
      <c r="N237" s="55"/>
      <c r="O237" s="22"/>
      <c r="P237" s="75"/>
      <c r="Q237" s="22"/>
      <c r="R237" s="9"/>
    </row>
    <row r="238" spans="1:20" ht="12.75" hidden="1" customHeight="1">
      <c r="A238" s="103"/>
      <c r="B238" s="116"/>
      <c r="C238" s="116"/>
      <c r="D238" s="116"/>
      <c r="E238" s="116"/>
      <c r="F238" s="116"/>
      <c r="G238" s="117"/>
      <c r="H238" s="12"/>
      <c r="I238" s="12"/>
      <c r="J238" s="59"/>
      <c r="K238" s="58"/>
      <c r="L238" s="58"/>
      <c r="M238" s="60"/>
      <c r="N238" s="55"/>
      <c r="O238" s="22"/>
      <c r="P238" s="75">
        <f t="shared" ref="P238:Q238" si="76">SUM(P239)</f>
        <v>0</v>
      </c>
      <c r="Q238" s="22">
        <f t="shared" si="76"/>
        <v>0</v>
      </c>
      <c r="R238" s="9"/>
    </row>
    <row r="239" spans="1:20" ht="12" hidden="1" customHeight="1">
      <c r="A239" s="110"/>
      <c r="B239" s="110"/>
      <c r="C239" s="110"/>
      <c r="D239" s="110"/>
      <c r="E239" s="110"/>
      <c r="F239" s="110"/>
      <c r="G239" s="104"/>
      <c r="H239" s="12"/>
      <c r="I239" s="12"/>
      <c r="J239" s="59"/>
      <c r="K239" s="58"/>
      <c r="L239" s="58"/>
      <c r="M239" s="60"/>
      <c r="N239" s="55"/>
      <c r="O239" s="22"/>
      <c r="P239" s="75"/>
      <c r="Q239" s="22"/>
      <c r="R239" s="9"/>
    </row>
    <row r="240" spans="1:20" ht="12.75" hidden="1" customHeight="1">
      <c r="A240" s="103"/>
      <c r="B240" s="116"/>
      <c r="C240" s="116"/>
      <c r="D240" s="116"/>
      <c r="E240" s="116"/>
      <c r="F240" s="116"/>
      <c r="G240" s="117"/>
      <c r="H240" s="12"/>
      <c r="I240" s="12"/>
      <c r="J240" s="59"/>
      <c r="K240" s="58"/>
      <c r="L240" s="58"/>
      <c r="M240" s="60"/>
      <c r="N240" s="55"/>
      <c r="O240" s="22"/>
      <c r="P240" s="75">
        <f t="shared" ref="P240:Q240" si="77">SUM(P241)</f>
        <v>0</v>
      </c>
      <c r="Q240" s="22">
        <f t="shared" si="77"/>
        <v>0</v>
      </c>
      <c r="R240" s="9"/>
    </row>
    <row r="241" spans="1:20" ht="11.25" hidden="1" customHeight="1">
      <c r="A241" s="110"/>
      <c r="B241" s="110"/>
      <c r="C241" s="110"/>
      <c r="D241" s="110"/>
      <c r="E241" s="110"/>
      <c r="F241" s="110"/>
      <c r="G241" s="104"/>
      <c r="H241" s="12"/>
      <c r="I241" s="12"/>
      <c r="J241" s="59"/>
      <c r="K241" s="58"/>
      <c r="L241" s="58"/>
      <c r="M241" s="60"/>
      <c r="N241" s="55"/>
      <c r="O241" s="22"/>
      <c r="P241" s="75"/>
      <c r="Q241" s="22"/>
      <c r="R241" s="9"/>
    </row>
    <row r="242" spans="1:20" ht="15.75" customHeight="1">
      <c r="A242" s="107" t="s">
        <v>140</v>
      </c>
      <c r="B242" s="108"/>
      <c r="C242" s="108"/>
      <c r="D242" s="108"/>
      <c r="E242" s="108"/>
      <c r="F242" s="108"/>
      <c r="G242" s="109"/>
      <c r="H242" s="12">
        <v>5</v>
      </c>
      <c r="I242" s="12">
        <v>2</v>
      </c>
      <c r="J242" s="63" t="s">
        <v>138</v>
      </c>
      <c r="K242" s="64"/>
      <c r="L242" s="64"/>
      <c r="M242" s="65"/>
      <c r="N242" s="55"/>
      <c r="O242" s="22">
        <f>SUM(O243)</f>
        <v>3646</v>
      </c>
      <c r="P242" s="75">
        <f t="shared" ref="P242:Q242" si="78">SUM(P243)</f>
        <v>2000</v>
      </c>
      <c r="Q242" s="22">
        <f t="shared" si="78"/>
        <v>0</v>
      </c>
      <c r="R242" s="9"/>
    </row>
    <row r="243" spans="1:20" ht="20.25" customHeight="1">
      <c r="A243" s="107" t="s">
        <v>353</v>
      </c>
      <c r="B243" s="108"/>
      <c r="C243" s="108"/>
      <c r="D243" s="108"/>
      <c r="E243" s="108"/>
      <c r="F243" s="108"/>
      <c r="G243" s="109"/>
      <c r="H243" s="12">
        <v>5</v>
      </c>
      <c r="I243" s="12">
        <v>2</v>
      </c>
      <c r="J243" s="36" t="s">
        <v>138</v>
      </c>
      <c r="K243" s="68" t="s">
        <v>139</v>
      </c>
      <c r="L243" s="68"/>
      <c r="M243" s="69"/>
      <c r="N243" s="55"/>
      <c r="O243" s="22">
        <f>SUM(O244,O246)</f>
        <v>3646</v>
      </c>
      <c r="P243" s="75">
        <f t="shared" ref="P243:Q243" si="79">SUM(P244,P246)</f>
        <v>2000</v>
      </c>
      <c r="Q243" s="22">
        <f t="shared" si="79"/>
        <v>0</v>
      </c>
      <c r="R243" s="9"/>
    </row>
    <row r="244" spans="1:20" ht="31.5" customHeight="1">
      <c r="A244" s="110" t="s">
        <v>52</v>
      </c>
      <c r="B244" s="110"/>
      <c r="C244" s="110"/>
      <c r="D244" s="110"/>
      <c r="E244" s="110"/>
      <c r="F244" s="110"/>
      <c r="G244" s="104"/>
      <c r="H244" s="12">
        <v>5</v>
      </c>
      <c r="I244" s="12">
        <v>2</v>
      </c>
      <c r="J244" s="36" t="s">
        <v>138</v>
      </c>
      <c r="K244" s="68" t="s">
        <v>139</v>
      </c>
      <c r="L244" s="68" t="s">
        <v>114</v>
      </c>
      <c r="M244" s="69" t="s">
        <v>295</v>
      </c>
      <c r="N244" s="55"/>
      <c r="O244" s="22">
        <f>SUM(O245)</f>
        <v>1766</v>
      </c>
      <c r="P244" s="75">
        <f t="shared" ref="P244" si="80">SUM(P245)</f>
        <v>0</v>
      </c>
      <c r="Q244" s="22">
        <f t="shared" ref="Q244" si="81">SUM(Q245)</f>
        <v>0</v>
      </c>
      <c r="R244" s="9"/>
    </row>
    <row r="245" spans="1:20" ht="12" customHeight="1">
      <c r="A245" s="110" t="s">
        <v>39</v>
      </c>
      <c r="B245" s="110"/>
      <c r="C245" s="110"/>
      <c r="D245" s="110"/>
      <c r="E245" s="110"/>
      <c r="F245" s="110"/>
      <c r="G245" s="104"/>
      <c r="H245" s="12">
        <v>5</v>
      </c>
      <c r="I245" s="12">
        <v>2</v>
      </c>
      <c r="J245" s="59" t="s">
        <v>138</v>
      </c>
      <c r="K245" s="58" t="s">
        <v>139</v>
      </c>
      <c r="L245" s="58" t="s">
        <v>114</v>
      </c>
      <c r="M245" s="60" t="s">
        <v>295</v>
      </c>
      <c r="N245" s="55" t="s">
        <v>38</v>
      </c>
      <c r="O245" s="22">
        <v>1766</v>
      </c>
      <c r="P245" s="75"/>
      <c r="Q245" s="22"/>
      <c r="R245" s="9"/>
    </row>
    <row r="246" spans="1:20" ht="29.25" customHeight="1">
      <c r="A246" s="104" t="s">
        <v>220</v>
      </c>
      <c r="B246" s="105"/>
      <c r="C246" s="105"/>
      <c r="D246" s="105"/>
      <c r="E246" s="105"/>
      <c r="F246" s="105"/>
      <c r="G246" s="106"/>
      <c r="H246" s="12">
        <v>5</v>
      </c>
      <c r="I246" s="12">
        <v>2</v>
      </c>
      <c r="J246" s="36" t="s">
        <v>138</v>
      </c>
      <c r="K246" s="68" t="s">
        <v>139</v>
      </c>
      <c r="L246" s="68" t="s">
        <v>114</v>
      </c>
      <c r="M246" s="69" t="s">
        <v>304</v>
      </c>
      <c r="N246" s="55"/>
      <c r="O246" s="22">
        <f>SUM(O247)</f>
        <v>1880</v>
      </c>
      <c r="P246" s="75">
        <f t="shared" ref="P246:Q246" si="82">SUM(P247)</f>
        <v>2000</v>
      </c>
      <c r="Q246" s="22">
        <f t="shared" si="82"/>
        <v>0</v>
      </c>
      <c r="R246" s="9"/>
    </row>
    <row r="247" spans="1:20" ht="20.65" customHeight="1">
      <c r="A247" s="103" t="s">
        <v>119</v>
      </c>
      <c r="B247" s="116"/>
      <c r="C247" s="116"/>
      <c r="D247" s="116"/>
      <c r="E247" s="116"/>
      <c r="F247" s="116"/>
      <c r="G247" s="117"/>
      <c r="H247" s="12">
        <v>5</v>
      </c>
      <c r="I247" s="12">
        <v>2</v>
      </c>
      <c r="J247" s="59" t="s">
        <v>138</v>
      </c>
      <c r="K247" s="58" t="s">
        <v>139</v>
      </c>
      <c r="L247" s="58" t="s">
        <v>114</v>
      </c>
      <c r="M247" s="60" t="s">
        <v>304</v>
      </c>
      <c r="N247" s="55">
        <v>240</v>
      </c>
      <c r="O247" s="22">
        <v>1880</v>
      </c>
      <c r="P247" s="75">
        <v>2000</v>
      </c>
      <c r="Q247" s="22"/>
      <c r="R247" s="9"/>
    </row>
    <row r="248" spans="1:20" ht="21" customHeight="1">
      <c r="A248" s="104" t="s">
        <v>51</v>
      </c>
      <c r="B248" s="105"/>
      <c r="C248" s="105"/>
      <c r="D248" s="105"/>
      <c r="E248" s="105"/>
      <c r="F248" s="105"/>
      <c r="G248" s="106"/>
      <c r="H248" s="12">
        <v>5</v>
      </c>
      <c r="I248" s="12">
        <v>5</v>
      </c>
      <c r="J248" s="36"/>
      <c r="K248" s="68"/>
      <c r="L248" s="68"/>
      <c r="M248" s="69"/>
      <c r="N248" s="55"/>
      <c r="O248" s="22">
        <f>SUM(O249)</f>
        <v>18517.8</v>
      </c>
      <c r="P248" s="75">
        <f t="shared" ref="P248:Q248" si="83">SUM(P249)</f>
        <v>18517.8</v>
      </c>
      <c r="Q248" s="22">
        <f t="shared" si="83"/>
        <v>24660.6</v>
      </c>
      <c r="R248" s="9"/>
    </row>
    <row r="249" spans="1:20" ht="15" customHeight="1">
      <c r="A249" s="107" t="s">
        <v>140</v>
      </c>
      <c r="B249" s="108"/>
      <c r="C249" s="108"/>
      <c r="D249" s="108"/>
      <c r="E249" s="108"/>
      <c r="F249" s="108"/>
      <c r="G249" s="109"/>
      <c r="H249" s="12">
        <v>5</v>
      </c>
      <c r="I249" s="12">
        <v>5</v>
      </c>
      <c r="J249" s="36" t="s">
        <v>138</v>
      </c>
      <c r="K249" s="68"/>
      <c r="L249" s="68"/>
      <c r="M249" s="69"/>
      <c r="N249" s="55"/>
      <c r="O249" s="22">
        <f>SUM(O251)</f>
        <v>18517.8</v>
      </c>
      <c r="P249" s="75">
        <f t="shared" ref="P249:Q249" si="84">SUM(P251)</f>
        <v>18517.8</v>
      </c>
      <c r="Q249" s="22">
        <f t="shared" si="84"/>
        <v>24660.6</v>
      </c>
      <c r="R249" s="9"/>
    </row>
    <row r="250" spans="1:20" ht="15" customHeight="1">
      <c r="A250" s="107" t="s">
        <v>353</v>
      </c>
      <c r="B250" s="108"/>
      <c r="C250" s="108"/>
      <c r="D250" s="108"/>
      <c r="E250" s="108"/>
      <c r="F250" s="108"/>
      <c r="G250" s="109"/>
      <c r="H250" s="12">
        <v>5</v>
      </c>
      <c r="I250" s="12">
        <v>5</v>
      </c>
      <c r="J250" s="59" t="s">
        <v>138</v>
      </c>
      <c r="K250" s="58" t="s">
        <v>139</v>
      </c>
      <c r="L250" s="58"/>
      <c r="M250" s="60"/>
      <c r="N250" s="55"/>
      <c r="O250" s="22">
        <f>SUM(O251)</f>
        <v>18517.8</v>
      </c>
      <c r="P250" s="75">
        <f t="shared" ref="P250:Q250" si="85">SUM(P251)</f>
        <v>18517.8</v>
      </c>
      <c r="Q250" s="22">
        <f t="shared" si="85"/>
        <v>24660.6</v>
      </c>
      <c r="R250" s="9"/>
    </row>
    <row r="251" spans="1:20" ht="33" customHeight="1">
      <c r="A251" s="103" t="s">
        <v>208</v>
      </c>
      <c r="B251" s="116"/>
      <c r="C251" s="116"/>
      <c r="D251" s="116"/>
      <c r="E251" s="116"/>
      <c r="F251" s="116"/>
      <c r="G251" s="117"/>
      <c r="H251" s="12">
        <v>5</v>
      </c>
      <c r="I251" s="12">
        <v>5</v>
      </c>
      <c r="J251" s="36" t="s">
        <v>138</v>
      </c>
      <c r="K251" s="68" t="s">
        <v>139</v>
      </c>
      <c r="L251" s="68" t="s">
        <v>114</v>
      </c>
      <c r="M251" s="69" t="s">
        <v>305</v>
      </c>
      <c r="N251" s="55"/>
      <c r="O251" s="22">
        <f>SUM(O252:O254)</f>
        <v>18517.8</v>
      </c>
      <c r="P251" s="75">
        <f>SUM(P252:P254)</f>
        <v>18517.8</v>
      </c>
      <c r="Q251" s="22">
        <f>SUM(Q252:Q254)</f>
        <v>24660.6</v>
      </c>
      <c r="R251" s="9"/>
    </row>
    <row r="252" spans="1:20" ht="13.15" customHeight="1">
      <c r="A252" s="110" t="s">
        <v>146</v>
      </c>
      <c r="B252" s="110"/>
      <c r="C252" s="110"/>
      <c r="D252" s="110"/>
      <c r="E252" s="110"/>
      <c r="F252" s="110"/>
      <c r="G252" s="104"/>
      <c r="H252" s="12">
        <v>5</v>
      </c>
      <c r="I252" s="12">
        <v>5</v>
      </c>
      <c r="J252" s="59" t="s">
        <v>138</v>
      </c>
      <c r="K252" s="58" t="s">
        <v>139</v>
      </c>
      <c r="L252" s="58" t="s">
        <v>114</v>
      </c>
      <c r="M252" s="60" t="s">
        <v>305</v>
      </c>
      <c r="N252" s="55">
        <v>110</v>
      </c>
      <c r="O252" s="22">
        <v>15500</v>
      </c>
      <c r="P252" s="75">
        <v>15608</v>
      </c>
      <c r="Q252" s="22">
        <v>21728</v>
      </c>
      <c r="R252" s="9"/>
    </row>
    <row r="253" spans="1:20" ht="20.25" customHeight="1">
      <c r="A253" s="103" t="s">
        <v>119</v>
      </c>
      <c r="B253" s="116"/>
      <c r="C253" s="116"/>
      <c r="D253" s="116"/>
      <c r="E253" s="116"/>
      <c r="F253" s="116"/>
      <c r="G253" s="117"/>
      <c r="H253" s="12">
        <v>5</v>
      </c>
      <c r="I253" s="12">
        <v>5</v>
      </c>
      <c r="J253" s="36" t="s">
        <v>138</v>
      </c>
      <c r="K253" s="68" t="s">
        <v>139</v>
      </c>
      <c r="L253" s="68" t="s">
        <v>114</v>
      </c>
      <c r="M253" s="69" t="s">
        <v>305</v>
      </c>
      <c r="N253" s="55">
        <v>240</v>
      </c>
      <c r="O253" s="22">
        <v>3017.8</v>
      </c>
      <c r="P253" s="75">
        <v>2909.8</v>
      </c>
      <c r="Q253" s="22">
        <v>2932.6</v>
      </c>
      <c r="R253" s="9"/>
    </row>
    <row r="254" spans="1:20" ht="21" hidden="1" customHeight="1">
      <c r="A254" s="110" t="s">
        <v>131</v>
      </c>
      <c r="B254" s="110"/>
      <c r="C254" s="110"/>
      <c r="D254" s="110"/>
      <c r="E254" s="110"/>
      <c r="F254" s="110"/>
      <c r="G254" s="104"/>
      <c r="H254" s="12">
        <v>5</v>
      </c>
      <c r="I254" s="12">
        <v>5</v>
      </c>
      <c r="J254" s="59" t="s">
        <v>138</v>
      </c>
      <c r="K254" s="58" t="s">
        <v>139</v>
      </c>
      <c r="L254" s="58"/>
      <c r="M254" s="60" t="s">
        <v>207</v>
      </c>
      <c r="N254" s="55">
        <v>850</v>
      </c>
      <c r="O254" s="22"/>
      <c r="P254" s="75"/>
      <c r="Q254" s="22"/>
      <c r="R254" s="9"/>
    </row>
    <row r="255" spans="1:20" ht="13.15" customHeight="1">
      <c r="A255" s="114" t="s">
        <v>50</v>
      </c>
      <c r="B255" s="114"/>
      <c r="C255" s="114"/>
      <c r="D255" s="114"/>
      <c r="E255" s="114"/>
      <c r="F255" s="114"/>
      <c r="G255" s="115"/>
      <c r="H255" s="46">
        <v>7</v>
      </c>
      <c r="I255" s="46"/>
      <c r="J255" s="61"/>
      <c r="K255" s="57"/>
      <c r="L255" s="57"/>
      <c r="M255" s="62"/>
      <c r="N255" s="56"/>
      <c r="O255" s="48">
        <f>SUM(O256,O285,O335,O364)</f>
        <v>442143.79</v>
      </c>
      <c r="P255" s="88">
        <f>SUM(P256,P285,P335,P364)</f>
        <v>490898.59999999992</v>
      </c>
      <c r="Q255" s="83">
        <f>SUM(Q256,Q285,Q335,Q364)</f>
        <v>529609.6</v>
      </c>
      <c r="R255" s="9"/>
      <c r="S255" s="96">
        <f>SUM(S261:S375)</f>
        <v>3846.68</v>
      </c>
      <c r="T255" s="1">
        <f>SUM(T257:T378)</f>
        <v>0</v>
      </c>
    </row>
    <row r="256" spans="1:20" ht="13.15" customHeight="1">
      <c r="A256" s="110" t="s">
        <v>49</v>
      </c>
      <c r="B256" s="110"/>
      <c r="C256" s="110"/>
      <c r="D256" s="110"/>
      <c r="E256" s="110"/>
      <c r="F256" s="110"/>
      <c r="G256" s="104"/>
      <c r="H256" s="12">
        <v>7</v>
      </c>
      <c r="I256" s="12">
        <v>1</v>
      </c>
      <c r="J256" s="36"/>
      <c r="K256" s="68"/>
      <c r="L256" s="68"/>
      <c r="M256" s="69"/>
      <c r="N256" s="55"/>
      <c r="O256" s="22">
        <f>SUM(O257,O278)</f>
        <v>137677.6</v>
      </c>
      <c r="P256" s="75">
        <f>SUM(P257,P278)</f>
        <v>151373.32399999999</v>
      </c>
      <c r="Q256" s="22">
        <f>SUM(Q257,Q278)</f>
        <v>169575.71</v>
      </c>
      <c r="R256" s="9"/>
    </row>
    <row r="257" spans="1:20" ht="24.75" customHeight="1">
      <c r="A257" s="103" t="s">
        <v>147</v>
      </c>
      <c r="B257" s="116"/>
      <c r="C257" s="116"/>
      <c r="D257" s="116"/>
      <c r="E257" s="116"/>
      <c r="F257" s="116"/>
      <c r="G257" s="117"/>
      <c r="H257" s="12">
        <v>7</v>
      </c>
      <c r="I257" s="12">
        <v>1</v>
      </c>
      <c r="J257" s="59" t="s">
        <v>150</v>
      </c>
      <c r="K257" s="58"/>
      <c r="L257" s="58"/>
      <c r="M257" s="60"/>
      <c r="N257" s="55"/>
      <c r="O257" s="22">
        <f>SUM(O258)</f>
        <v>137192.5</v>
      </c>
      <c r="P257" s="75">
        <f t="shared" ref="P257:Q257" si="86">SUM(P258)</f>
        <v>151373.32399999999</v>
      </c>
      <c r="Q257" s="22">
        <f t="shared" si="86"/>
        <v>169575.71</v>
      </c>
      <c r="R257" s="9"/>
    </row>
    <row r="258" spans="1:20" ht="24" customHeight="1">
      <c r="A258" s="103" t="s">
        <v>148</v>
      </c>
      <c r="B258" s="116"/>
      <c r="C258" s="116"/>
      <c r="D258" s="116"/>
      <c r="E258" s="116"/>
      <c r="F258" s="116"/>
      <c r="G258" s="117"/>
      <c r="H258" s="12">
        <v>7</v>
      </c>
      <c r="I258" s="12">
        <v>1</v>
      </c>
      <c r="J258" s="36" t="s">
        <v>150</v>
      </c>
      <c r="K258" s="68" t="s">
        <v>113</v>
      </c>
      <c r="L258" s="68"/>
      <c r="M258" s="69"/>
      <c r="N258" s="55"/>
      <c r="O258" s="22">
        <f>SUM(O259,O273)</f>
        <v>137192.5</v>
      </c>
      <c r="P258" s="75">
        <f t="shared" ref="P258:Q258" si="87">SUM(P259,P273)</f>
        <v>151373.32399999999</v>
      </c>
      <c r="Q258" s="22">
        <f t="shared" si="87"/>
        <v>169575.71</v>
      </c>
      <c r="R258" s="9"/>
    </row>
    <row r="259" spans="1:20" ht="28.5" customHeight="1">
      <c r="A259" s="107" t="s">
        <v>364</v>
      </c>
      <c r="B259" s="108"/>
      <c r="C259" s="108"/>
      <c r="D259" s="108"/>
      <c r="E259" s="108"/>
      <c r="F259" s="108"/>
      <c r="G259" s="109"/>
      <c r="H259" s="12">
        <v>7</v>
      </c>
      <c r="I259" s="12">
        <v>1</v>
      </c>
      <c r="J259" s="36" t="s">
        <v>150</v>
      </c>
      <c r="K259" s="68" t="s">
        <v>113</v>
      </c>
      <c r="L259" s="68" t="s">
        <v>349</v>
      </c>
      <c r="M259" s="69"/>
      <c r="N259" s="55"/>
      <c r="O259" s="22">
        <f>SUM(O260,O264,O270)</f>
        <v>133469</v>
      </c>
      <c r="P259" s="75">
        <f t="shared" ref="P259:Q259" si="88">SUM(P260,P264,P270)</f>
        <v>147783.924</v>
      </c>
      <c r="Q259" s="22">
        <f t="shared" si="88"/>
        <v>165986.31</v>
      </c>
      <c r="R259" s="9"/>
    </row>
    <row r="260" spans="1:20" ht="23.25" customHeight="1">
      <c r="A260" s="103" t="s">
        <v>149</v>
      </c>
      <c r="B260" s="116"/>
      <c r="C260" s="116"/>
      <c r="D260" s="116"/>
      <c r="E260" s="116"/>
      <c r="F260" s="116"/>
      <c r="G260" s="117"/>
      <c r="H260" s="12">
        <v>7</v>
      </c>
      <c r="I260" s="12">
        <v>1</v>
      </c>
      <c r="J260" s="59" t="s">
        <v>150</v>
      </c>
      <c r="K260" s="58" t="s">
        <v>113</v>
      </c>
      <c r="L260" s="58" t="s">
        <v>349</v>
      </c>
      <c r="M260" s="60" t="s">
        <v>306</v>
      </c>
      <c r="N260" s="55"/>
      <c r="O260" s="22">
        <f>SUM(O261:O263)</f>
        <v>39473.999999999993</v>
      </c>
      <c r="P260" s="75">
        <f t="shared" ref="P260:Q260" si="89">SUM(P261:P263)</f>
        <v>37154.6</v>
      </c>
      <c r="Q260" s="22">
        <f t="shared" si="89"/>
        <v>44522.700000000004</v>
      </c>
      <c r="R260" s="9"/>
    </row>
    <row r="261" spans="1:20" ht="13.15" customHeight="1">
      <c r="A261" s="110" t="s">
        <v>146</v>
      </c>
      <c r="B261" s="110"/>
      <c r="C261" s="110"/>
      <c r="D261" s="110"/>
      <c r="E261" s="110"/>
      <c r="F261" s="110"/>
      <c r="G261" s="104"/>
      <c r="H261" s="12">
        <v>7</v>
      </c>
      <c r="I261" s="12">
        <v>1</v>
      </c>
      <c r="J261" s="36" t="s">
        <v>150</v>
      </c>
      <c r="K261" s="68" t="s">
        <v>113</v>
      </c>
      <c r="L261" s="68" t="s">
        <v>349</v>
      </c>
      <c r="M261" s="69" t="s">
        <v>306</v>
      </c>
      <c r="N261" s="55">
        <v>110</v>
      </c>
      <c r="O261" s="22">
        <v>4112.54</v>
      </c>
      <c r="P261" s="75">
        <v>4112.54</v>
      </c>
      <c r="Q261" s="22">
        <v>5880.9</v>
      </c>
      <c r="R261" s="9"/>
    </row>
    <row r="262" spans="1:20" ht="25.15" customHeight="1">
      <c r="A262" s="103" t="s">
        <v>119</v>
      </c>
      <c r="B262" s="116"/>
      <c r="C262" s="116"/>
      <c r="D262" s="116"/>
      <c r="E262" s="116"/>
      <c r="F262" s="116"/>
      <c r="G262" s="117"/>
      <c r="H262" s="12">
        <v>7</v>
      </c>
      <c r="I262" s="12">
        <v>1</v>
      </c>
      <c r="J262" s="59" t="s">
        <v>150</v>
      </c>
      <c r="K262" s="58" t="s">
        <v>113</v>
      </c>
      <c r="L262" s="58" t="s">
        <v>349</v>
      </c>
      <c r="M262" s="60" t="s">
        <v>306</v>
      </c>
      <c r="N262" s="55">
        <v>240</v>
      </c>
      <c r="O262" s="22">
        <f>32697.96+62.8+2223+247.7</f>
        <v>35231.459999999992</v>
      </c>
      <c r="P262" s="75">
        <f>32842.96+69.1</f>
        <v>32912.06</v>
      </c>
      <c r="Q262" s="22">
        <f>38379.9+76</f>
        <v>38455.9</v>
      </c>
      <c r="R262" s="9"/>
      <c r="S262" s="1">
        <f>1960.22+247.8+15</f>
        <v>2223.02</v>
      </c>
      <c r="T262" s="1">
        <v>247.7</v>
      </c>
    </row>
    <row r="263" spans="1:20" ht="15" customHeight="1">
      <c r="A263" s="110" t="s">
        <v>131</v>
      </c>
      <c r="B263" s="110"/>
      <c r="C263" s="110"/>
      <c r="D263" s="110"/>
      <c r="E263" s="110"/>
      <c r="F263" s="110"/>
      <c r="G263" s="104"/>
      <c r="H263" s="12">
        <v>7</v>
      </c>
      <c r="I263" s="12">
        <v>1</v>
      </c>
      <c r="J263" s="36" t="s">
        <v>150</v>
      </c>
      <c r="K263" s="68" t="s">
        <v>113</v>
      </c>
      <c r="L263" s="68" t="s">
        <v>349</v>
      </c>
      <c r="M263" s="69" t="s">
        <v>306</v>
      </c>
      <c r="N263" s="55">
        <v>850</v>
      </c>
      <c r="O263" s="22">
        <v>130</v>
      </c>
      <c r="P263" s="75">
        <v>130</v>
      </c>
      <c r="Q263" s="22">
        <v>185.9</v>
      </c>
      <c r="R263" s="9"/>
    </row>
    <row r="264" spans="1:20" ht="21.75" customHeight="1">
      <c r="A264" s="110" t="s">
        <v>151</v>
      </c>
      <c r="B264" s="110"/>
      <c r="C264" s="110"/>
      <c r="D264" s="110"/>
      <c r="E264" s="110"/>
      <c r="F264" s="110"/>
      <c r="G264" s="104"/>
      <c r="H264" s="12">
        <v>7</v>
      </c>
      <c r="I264" s="12">
        <v>1</v>
      </c>
      <c r="J264" s="59" t="s">
        <v>150</v>
      </c>
      <c r="K264" s="58" t="s">
        <v>113</v>
      </c>
      <c r="L264" s="58" t="s">
        <v>349</v>
      </c>
      <c r="M264" s="60" t="s">
        <v>307</v>
      </c>
      <c r="N264" s="55"/>
      <c r="O264" s="22">
        <f>SUM(O265)</f>
        <v>159.30000000000001</v>
      </c>
      <c r="P264" s="75">
        <f t="shared" ref="P264:Q264" si="90">SUM(P265)</f>
        <v>181.6</v>
      </c>
      <c r="Q264" s="22">
        <f t="shared" si="90"/>
        <v>86.3</v>
      </c>
      <c r="R264" s="9"/>
    </row>
    <row r="265" spans="1:20" ht="21" customHeight="1">
      <c r="A265" s="103" t="s">
        <v>119</v>
      </c>
      <c r="B265" s="116"/>
      <c r="C265" s="116"/>
      <c r="D265" s="116"/>
      <c r="E265" s="116"/>
      <c r="F265" s="116"/>
      <c r="G265" s="117"/>
      <c r="H265" s="12">
        <v>7</v>
      </c>
      <c r="I265" s="12">
        <v>1</v>
      </c>
      <c r="J265" s="36" t="s">
        <v>150</v>
      </c>
      <c r="K265" s="68" t="s">
        <v>113</v>
      </c>
      <c r="L265" s="68" t="s">
        <v>349</v>
      </c>
      <c r="M265" s="69" t="s">
        <v>307</v>
      </c>
      <c r="N265" s="55">
        <v>240</v>
      </c>
      <c r="O265" s="22">
        <v>159.30000000000001</v>
      </c>
      <c r="P265" s="75">
        <v>181.6</v>
      </c>
      <c r="Q265" s="22">
        <v>86.3</v>
      </c>
      <c r="R265" s="9"/>
    </row>
    <row r="266" spans="1:20" ht="23.25" hidden="1" customHeight="1">
      <c r="A266" s="110" t="s">
        <v>153</v>
      </c>
      <c r="B266" s="110"/>
      <c r="C266" s="110"/>
      <c r="D266" s="110"/>
      <c r="E266" s="110"/>
      <c r="F266" s="110"/>
      <c r="G266" s="104"/>
      <c r="H266" s="12">
        <v>7</v>
      </c>
      <c r="I266" s="12">
        <v>1</v>
      </c>
      <c r="J266" s="59" t="s">
        <v>150</v>
      </c>
      <c r="K266" s="58" t="s">
        <v>113</v>
      </c>
      <c r="L266" s="58" t="s">
        <v>114</v>
      </c>
      <c r="M266" s="60" t="s">
        <v>152</v>
      </c>
      <c r="N266" s="55">
        <v>0</v>
      </c>
      <c r="O266" s="22">
        <f>SUM(O267)</f>
        <v>0</v>
      </c>
      <c r="P266" s="75">
        <f t="shared" ref="P266:Q266" si="91">SUM(P267)</f>
        <v>0</v>
      </c>
      <c r="Q266" s="22">
        <f t="shared" si="91"/>
        <v>0</v>
      </c>
      <c r="R266" s="9"/>
    </row>
    <row r="267" spans="1:20" ht="20.25" hidden="1" customHeight="1">
      <c r="A267" s="103" t="s">
        <v>119</v>
      </c>
      <c r="B267" s="116"/>
      <c r="C267" s="116"/>
      <c r="D267" s="116"/>
      <c r="E267" s="116"/>
      <c r="F267" s="116"/>
      <c r="G267" s="117"/>
      <c r="H267" s="12">
        <v>7</v>
      </c>
      <c r="I267" s="12">
        <v>1</v>
      </c>
      <c r="J267" s="59" t="s">
        <v>150</v>
      </c>
      <c r="K267" s="58" t="s">
        <v>113</v>
      </c>
      <c r="L267" s="58" t="s">
        <v>114</v>
      </c>
      <c r="M267" s="60" t="s">
        <v>152</v>
      </c>
      <c r="N267" s="55">
        <v>240</v>
      </c>
      <c r="O267" s="22"/>
      <c r="P267" s="75"/>
      <c r="Q267" s="22"/>
      <c r="R267" s="9"/>
    </row>
    <row r="268" spans="1:20" ht="24" hidden="1" customHeight="1">
      <c r="A268" s="110" t="s">
        <v>154</v>
      </c>
      <c r="B268" s="110"/>
      <c r="C268" s="110"/>
      <c r="D268" s="110"/>
      <c r="E268" s="110"/>
      <c r="F268" s="110"/>
      <c r="G268" s="104"/>
      <c r="H268" s="12">
        <v>7</v>
      </c>
      <c r="I268" s="12">
        <v>1</v>
      </c>
      <c r="J268" s="59" t="s">
        <v>150</v>
      </c>
      <c r="K268" s="58" t="s">
        <v>113</v>
      </c>
      <c r="L268" s="58" t="s">
        <v>114</v>
      </c>
      <c r="M268" s="60" t="s">
        <v>155</v>
      </c>
      <c r="N268" s="55"/>
      <c r="O268" s="22">
        <f>SUM(O269)</f>
        <v>0</v>
      </c>
      <c r="P268" s="75">
        <f t="shared" ref="P268:Q268" si="92">SUM(P269)</f>
        <v>0</v>
      </c>
      <c r="Q268" s="22">
        <f t="shared" si="92"/>
        <v>0</v>
      </c>
      <c r="R268" s="9"/>
    </row>
    <row r="269" spans="1:20" ht="20.25" hidden="1" customHeight="1">
      <c r="A269" s="103" t="s">
        <v>119</v>
      </c>
      <c r="B269" s="116"/>
      <c r="C269" s="116"/>
      <c r="D269" s="116"/>
      <c r="E269" s="116"/>
      <c r="F269" s="116"/>
      <c r="G269" s="117"/>
      <c r="H269" s="12">
        <v>7</v>
      </c>
      <c r="I269" s="12">
        <v>1</v>
      </c>
      <c r="J269" s="59" t="s">
        <v>150</v>
      </c>
      <c r="K269" s="58" t="s">
        <v>113</v>
      </c>
      <c r="L269" s="58" t="s">
        <v>114</v>
      </c>
      <c r="M269" s="60" t="s">
        <v>155</v>
      </c>
      <c r="N269" s="55">
        <v>240</v>
      </c>
      <c r="O269" s="22"/>
      <c r="P269" s="75"/>
      <c r="Q269" s="22"/>
      <c r="R269" s="9"/>
    </row>
    <row r="270" spans="1:20" ht="18" customHeight="1">
      <c r="A270" s="110" t="s">
        <v>366</v>
      </c>
      <c r="B270" s="110"/>
      <c r="C270" s="110"/>
      <c r="D270" s="110"/>
      <c r="E270" s="110"/>
      <c r="F270" s="110"/>
      <c r="G270" s="104"/>
      <c r="H270" s="12">
        <v>7</v>
      </c>
      <c r="I270" s="12">
        <v>1</v>
      </c>
      <c r="J270" s="59" t="s">
        <v>150</v>
      </c>
      <c r="K270" s="58" t="s">
        <v>113</v>
      </c>
      <c r="L270" s="58" t="s">
        <v>349</v>
      </c>
      <c r="M270" s="60" t="s">
        <v>308</v>
      </c>
      <c r="N270" s="55"/>
      <c r="O270" s="22">
        <f>SUM(O271:O272)</f>
        <v>93835.7</v>
      </c>
      <c r="P270" s="89">
        <f t="shared" ref="P270:Q270" si="93">SUM(P271:P272)</f>
        <v>110447.724</v>
      </c>
      <c r="Q270" s="79">
        <f t="shared" si="93"/>
        <v>121377.31</v>
      </c>
      <c r="R270" s="9"/>
    </row>
    <row r="271" spans="1:20" ht="15.75" customHeight="1">
      <c r="A271" s="110" t="s">
        <v>146</v>
      </c>
      <c r="B271" s="110"/>
      <c r="C271" s="110"/>
      <c r="D271" s="110"/>
      <c r="E271" s="110"/>
      <c r="F271" s="110"/>
      <c r="G271" s="104"/>
      <c r="H271" s="12">
        <v>7</v>
      </c>
      <c r="I271" s="12">
        <v>1</v>
      </c>
      <c r="J271" s="36" t="s">
        <v>150</v>
      </c>
      <c r="K271" s="68" t="s">
        <v>113</v>
      </c>
      <c r="L271" s="68" t="s">
        <v>349</v>
      </c>
      <c r="M271" s="69" t="s">
        <v>308</v>
      </c>
      <c r="N271" s="55">
        <v>110</v>
      </c>
      <c r="O271" s="22">
        <v>87482.2</v>
      </c>
      <c r="P271" s="75">
        <v>102388.17</v>
      </c>
      <c r="Q271" s="22">
        <v>114054.61</v>
      </c>
      <c r="R271" s="9"/>
    </row>
    <row r="272" spans="1:20" ht="23.45" customHeight="1">
      <c r="A272" s="103" t="s">
        <v>119</v>
      </c>
      <c r="B272" s="116"/>
      <c r="C272" s="116"/>
      <c r="D272" s="116"/>
      <c r="E272" s="116"/>
      <c r="F272" s="116"/>
      <c r="G272" s="117"/>
      <c r="H272" s="12">
        <v>7</v>
      </c>
      <c r="I272" s="12">
        <v>1</v>
      </c>
      <c r="J272" s="36" t="s">
        <v>150</v>
      </c>
      <c r="K272" s="68" t="s">
        <v>113</v>
      </c>
      <c r="L272" s="68" t="s">
        <v>349</v>
      </c>
      <c r="M272" s="69" t="s">
        <v>308</v>
      </c>
      <c r="N272" s="55">
        <v>240</v>
      </c>
      <c r="O272" s="22">
        <v>6353.5</v>
      </c>
      <c r="P272" s="75">
        <v>8059.5540000000001</v>
      </c>
      <c r="Q272" s="22">
        <v>7322.7</v>
      </c>
      <c r="R272" s="9"/>
    </row>
    <row r="273" spans="1:19" ht="23.45" customHeight="1">
      <c r="A273" s="118" t="s">
        <v>365</v>
      </c>
      <c r="B273" s="119"/>
      <c r="C273" s="119"/>
      <c r="D273" s="119"/>
      <c r="E273" s="119"/>
      <c r="F273" s="119"/>
      <c r="G273" s="120"/>
      <c r="H273" s="12">
        <v>7</v>
      </c>
      <c r="I273" s="12">
        <v>1</v>
      </c>
      <c r="J273" s="59" t="s">
        <v>150</v>
      </c>
      <c r="K273" s="58" t="s">
        <v>113</v>
      </c>
      <c r="L273" s="58" t="s">
        <v>150</v>
      </c>
      <c r="M273" s="60"/>
      <c r="N273" s="55"/>
      <c r="O273" s="22">
        <f>SUM(O274)</f>
        <v>3723.5</v>
      </c>
      <c r="P273" s="89">
        <f t="shared" ref="P273:Q273" si="94">SUM(P274)</f>
        <v>3589.3999999999996</v>
      </c>
      <c r="Q273" s="79">
        <f t="shared" si="94"/>
        <v>3589.3999999999996</v>
      </c>
      <c r="R273" s="9"/>
    </row>
    <row r="274" spans="1:19" ht="46.5" customHeight="1">
      <c r="A274" s="110" t="s">
        <v>156</v>
      </c>
      <c r="B274" s="110"/>
      <c r="C274" s="110"/>
      <c r="D274" s="110"/>
      <c r="E274" s="110"/>
      <c r="F274" s="110"/>
      <c r="G274" s="104"/>
      <c r="H274" s="12">
        <v>7</v>
      </c>
      <c r="I274" s="12">
        <v>1</v>
      </c>
      <c r="J274" s="36" t="s">
        <v>150</v>
      </c>
      <c r="K274" s="68" t="s">
        <v>113</v>
      </c>
      <c r="L274" s="68" t="s">
        <v>150</v>
      </c>
      <c r="M274" s="69" t="s">
        <v>309</v>
      </c>
      <c r="N274" s="55"/>
      <c r="O274" s="22">
        <f>SUM(O275:O277)</f>
        <v>3723.5</v>
      </c>
      <c r="P274" s="75">
        <f t="shared" ref="P274:Q274" si="95">SUM(P275:P277)</f>
        <v>3589.3999999999996</v>
      </c>
      <c r="Q274" s="22">
        <f t="shared" si="95"/>
        <v>3589.3999999999996</v>
      </c>
      <c r="R274" s="9"/>
    </row>
    <row r="275" spans="1:19" ht="13.15" customHeight="1">
      <c r="A275" s="110" t="s">
        <v>146</v>
      </c>
      <c r="B275" s="110"/>
      <c r="C275" s="110"/>
      <c r="D275" s="110"/>
      <c r="E275" s="110"/>
      <c r="F275" s="110"/>
      <c r="G275" s="104"/>
      <c r="H275" s="12">
        <v>7</v>
      </c>
      <c r="I275" s="12">
        <v>1</v>
      </c>
      <c r="J275" s="59" t="s">
        <v>150</v>
      </c>
      <c r="K275" s="58" t="s">
        <v>113</v>
      </c>
      <c r="L275" s="58" t="s">
        <v>150</v>
      </c>
      <c r="M275" s="60" t="s">
        <v>309</v>
      </c>
      <c r="N275" s="55">
        <v>110</v>
      </c>
      <c r="O275" s="22">
        <v>638</v>
      </c>
      <c r="P275" s="75">
        <v>615.70000000000005</v>
      </c>
      <c r="Q275" s="22">
        <v>615.70000000000005</v>
      </c>
      <c r="R275" s="9"/>
    </row>
    <row r="276" spans="1:19" ht="20.65" customHeight="1">
      <c r="A276" s="103" t="s">
        <v>119</v>
      </c>
      <c r="B276" s="116"/>
      <c r="C276" s="116"/>
      <c r="D276" s="116"/>
      <c r="E276" s="116"/>
      <c r="F276" s="116"/>
      <c r="G276" s="117"/>
      <c r="H276" s="12">
        <v>7</v>
      </c>
      <c r="I276" s="12">
        <v>1</v>
      </c>
      <c r="J276" s="36" t="s">
        <v>150</v>
      </c>
      <c r="K276" s="68" t="s">
        <v>113</v>
      </c>
      <c r="L276" s="68" t="s">
        <v>150</v>
      </c>
      <c r="M276" s="69" t="s">
        <v>309</v>
      </c>
      <c r="N276" s="55">
        <v>240</v>
      </c>
      <c r="O276" s="22">
        <v>25.2</v>
      </c>
      <c r="P276" s="75">
        <v>24.5</v>
      </c>
      <c r="Q276" s="22">
        <v>24.5</v>
      </c>
      <c r="R276" s="9"/>
    </row>
    <row r="277" spans="1:19" ht="24" customHeight="1">
      <c r="A277" s="110" t="s">
        <v>157</v>
      </c>
      <c r="B277" s="110"/>
      <c r="C277" s="110"/>
      <c r="D277" s="110"/>
      <c r="E277" s="110"/>
      <c r="F277" s="110"/>
      <c r="G277" s="104"/>
      <c r="H277" s="12">
        <v>7</v>
      </c>
      <c r="I277" s="12">
        <v>1</v>
      </c>
      <c r="J277" s="59" t="s">
        <v>150</v>
      </c>
      <c r="K277" s="58" t="s">
        <v>113</v>
      </c>
      <c r="L277" s="58" t="s">
        <v>150</v>
      </c>
      <c r="M277" s="60" t="s">
        <v>309</v>
      </c>
      <c r="N277" s="55">
        <v>320</v>
      </c>
      <c r="O277" s="22">
        <v>3060.3</v>
      </c>
      <c r="P277" s="75">
        <v>2949.2</v>
      </c>
      <c r="Q277" s="22">
        <v>2949.2</v>
      </c>
      <c r="R277" s="9"/>
    </row>
    <row r="278" spans="1:19" ht="17.25" customHeight="1">
      <c r="A278" s="107" t="s">
        <v>352</v>
      </c>
      <c r="B278" s="108"/>
      <c r="C278" s="108"/>
      <c r="D278" s="108"/>
      <c r="E278" s="108"/>
      <c r="F278" s="108"/>
      <c r="G278" s="109"/>
      <c r="H278" s="12">
        <v>7</v>
      </c>
      <c r="I278" s="12">
        <v>1</v>
      </c>
      <c r="J278" s="36" t="s">
        <v>138</v>
      </c>
      <c r="K278" s="68"/>
      <c r="L278" s="68"/>
      <c r="M278" s="69"/>
      <c r="N278" s="55"/>
      <c r="O278" s="22">
        <f>SUM(O279)</f>
        <v>485.1</v>
      </c>
      <c r="P278" s="75">
        <f t="shared" ref="P278:Q279" si="96">SUM(P279)</f>
        <v>0</v>
      </c>
      <c r="Q278" s="22">
        <f t="shared" si="96"/>
        <v>0</v>
      </c>
      <c r="R278" s="9"/>
    </row>
    <row r="279" spans="1:19" ht="17.25" customHeight="1">
      <c r="A279" s="107" t="s">
        <v>353</v>
      </c>
      <c r="B279" s="108"/>
      <c r="C279" s="108"/>
      <c r="D279" s="108"/>
      <c r="E279" s="108"/>
      <c r="F279" s="108"/>
      <c r="G279" s="109"/>
      <c r="H279" s="12">
        <v>7</v>
      </c>
      <c r="I279" s="12">
        <v>1</v>
      </c>
      <c r="J279" s="36" t="s">
        <v>138</v>
      </c>
      <c r="K279" s="68" t="s">
        <v>139</v>
      </c>
      <c r="L279" s="68"/>
      <c r="M279" s="69"/>
      <c r="N279" s="55"/>
      <c r="O279" s="22">
        <f>SUM(O280)</f>
        <v>485.1</v>
      </c>
      <c r="P279" s="75">
        <f t="shared" si="96"/>
        <v>0</v>
      </c>
      <c r="Q279" s="22">
        <f t="shared" si="96"/>
        <v>0</v>
      </c>
      <c r="R279" s="9"/>
    </row>
    <row r="280" spans="1:19" ht="15.75" customHeight="1">
      <c r="A280" s="107" t="s">
        <v>159</v>
      </c>
      <c r="B280" s="108"/>
      <c r="C280" s="108"/>
      <c r="D280" s="108"/>
      <c r="E280" s="108"/>
      <c r="F280" s="108"/>
      <c r="G280" s="109"/>
      <c r="H280" s="12">
        <v>7</v>
      </c>
      <c r="I280" s="12">
        <v>1</v>
      </c>
      <c r="J280" s="59" t="s">
        <v>138</v>
      </c>
      <c r="K280" s="58" t="s">
        <v>139</v>
      </c>
      <c r="L280" s="58" t="s">
        <v>114</v>
      </c>
      <c r="M280" s="60" t="s">
        <v>310</v>
      </c>
      <c r="N280" s="55"/>
      <c r="O280" s="22">
        <f>SUM(O281)</f>
        <v>485.1</v>
      </c>
      <c r="P280" s="75">
        <f t="shared" ref="P280:Q280" si="97">SUM(P281)</f>
        <v>0</v>
      </c>
      <c r="Q280" s="22">
        <f t="shared" si="97"/>
        <v>0</v>
      </c>
      <c r="R280" s="9"/>
    </row>
    <row r="281" spans="1:19" ht="24" customHeight="1">
      <c r="A281" s="103" t="s">
        <v>119</v>
      </c>
      <c r="B281" s="116"/>
      <c r="C281" s="116"/>
      <c r="D281" s="116"/>
      <c r="E281" s="116"/>
      <c r="F281" s="116"/>
      <c r="G281" s="117"/>
      <c r="H281" s="12">
        <v>7</v>
      </c>
      <c r="I281" s="12">
        <v>1</v>
      </c>
      <c r="J281" s="36" t="s">
        <v>138</v>
      </c>
      <c r="K281" s="68" t="s">
        <v>139</v>
      </c>
      <c r="L281" s="68" t="s">
        <v>114</v>
      </c>
      <c r="M281" s="69" t="s">
        <v>310</v>
      </c>
      <c r="N281" s="55">
        <v>240</v>
      </c>
      <c r="O281" s="22">
        <f>249+236.1</f>
        <v>485.1</v>
      </c>
      <c r="P281" s="75"/>
      <c r="Q281" s="22"/>
      <c r="R281" s="9"/>
      <c r="S281" s="1">
        <f>117.6+118.5</f>
        <v>236.1</v>
      </c>
    </row>
    <row r="282" spans="1:19" ht="78.75" hidden="1" customHeight="1">
      <c r="A282" s="110" t="s">
        <v>48</v>
      </c>
      <c r="B282" s="110"/>
      <c r="C282" s="110"/>
      <c r="D282" s="110"/>
      <c r="E282" s="110"/>
      <c r="F282" s="110"/>
      <c r="G282" s="104"/>
      <c r="H282" s="12">
        <v>7</v>
      </c>
      <c r="I282" s="12">
        <v>1</v>
      </c>
      <c r="J282" s="59"/>
      <c r="K282" s="58"/>
      <c r="L282" s="58"/>
      <c r="M282" s="60" t="s">
        <v>158</v>
      </c>
      <c r="N282" s="55">
        <v>0</v>
      </c>
      <c r="O282" s="22">
        <f t="shared" ref="O282:Q284" si="98">+Q282/1000</f>
        <v>0</v>
      </c>
      <c r="P282" s="75">
        <f t="shared" si="98"/>
        <v>0</v>
      </c>
      <c r="Q282" s="22">
        <f t="shared" si="98"/>
        <v>0</v>
      </c>
      <c r="R282" s="9"/>
    </row>
    <row r="283" spans="1:19" ht="20.25" hidden="1" customHeight="1">
      <c r="A283" s="103" t="s">
        <v>119</v>
      </c>
      <c r="B283" s="116"/>
      <c r="C283" s="116"/>
      <c r="D283" s="116"/>
      <c r="E283" s="116"/>
      <c r="F283" s="116"/>
      <c r="G283" s="117"/>
      <c r="H283" s="12">
        <v>7</v>
      </c>
      <c r="I283" s="12">
        <v>1</v>
      </c>
      <c r="J283" s="59"/>
      <c r="K283" s="58"/>
      <c r="L283" s="58"/>
      <c r="M283" s="60" t="s">
        <v>158</v>
      </c>
      <c r="N283" s="55">
        <v>240</v>
      </c>
      <c r="O283" s="22"/>
      <c r="P283" s="75"/>
      <c r="Q283" s="22"/>
      <c r="R283" s="9"/>
    </row>
    <row r="284" spans="1:19" ht="51" hidden="1" customHeight="1">
      <c r="A284" s="110" t="s">
        <v>47</v>
      </c>
      <c r="B284" s="110"/>
      <c r="C284" s="110"/>
      <c r="D284" s="110"/>
      <c r="E284" s="110"/>
      <c r="F284" s="110"/>
      <c r="G284" s="104"/>
      <c r="H284" s="12">
        <v>7</v>
      </c>
      <c r="I284" s="12">
        <v>1</v>
      </c>
      <c r="J284" s="59"/>
      <c r="K284" s="58"/>
      <c r="L284" s="58"/>
      <c r="M284" s="60" t="s">
        <v>160</v>
      </c>
      <c r="N284" s="55">
        <v>0</v>
      </c>
      <c r="O284" s="22">
        <f t="shared" si="98"/>
        <v>0</v>
      </c>
      <c r="P284" s="75">
        <f t="shared" si="98"/>
        <v>0</v>
      </c>
      <c r="Q284" s="22">
        <f t="shared" si="98"/>
        <v>0</v>
      </c>
      <c r="R284" s="9"/>
    </row>
    <row r="285" spans="1:19" ht="16.5" customHeight="1">
      <c r="A285" s="110" t="s">
        <v>46</v>
      </c>
      <c r="B285" s="110"/>
      <c r="C285" s="110"/>
      <c r="D285" s="110"/>
      <c r="E285" s="110"/>
      <c r="F285" s="110"/>
      <c r="G285" s="104"/>
      <c r="H285" s="12">
        <v>7</v>
      </c>
      <c r="I285" s="12">
        <v>2</v>
      </c>
      <c r="J285" s="59"/>
      <c r="K285" s="58"/>
      <c r="L285" s="58"/>
      <c r="M285" s="60"/>
      <c r="N285" s="55"/>
      <c r="O285" s="22">
        <f>SUM(O286,O318,O326,O331)</f>
        <v>268649.39</v>
      </c>
      <c r="P285" s="75">
        <f>SUM(P286,P318,P326,P333)</f>
        <v>302695.37599999999</v>
      </c>
      <c r="Q285" s="22">
        <f>SUM(Q286,Q318,Q326,Q333)</f>
        <v>323080.78999999998</v>
      </c>
      <c r="R285" s="9"/>
    </row>
    <row r="286" spans="1:19" ht="22.5" customHeight="1">
      <c r="A286" s="103" t="s">
        <v>147</v>
      </c>
      <c r="B286" s="116"/>
      <c r="C286" s="116"/>
      <c r="D286" s="116"/>
      <c r="E286" s="116"/>
      <c r="F286" s="116"/>
      <c r="G286" s="117"/>
      <c r="H286" s="12">
        <v>7</v>
      </c>
      <c r="I286" s="12">
        <v>2</v>
      </c>
      <c r="J286" s="36" t="s">
        <v>150</v>
      </c>
      <c r="K286" s="68"/>
      <c r="L286" s="68"/>
      <c r="M286" s="69"/>
      <c r="N286" s="55"/>
      <c r="O286" s="22">
        <f>SUM(O287,O306)</f>
        <v>251278.69</v>
      </c>
      <c r="P286" s="75">
        <f>SUM(P287,P306)</f>
        <v>284567.37599999999</v>
      </c>
      <c r="Q286" s="22">
        <f>SUM(Q287,Q306)</f>
        <v>303952.78999999998</v>
      </c>
      <c r="R286" s="9"/>
    </row>
    <row r="287" spans="1:19" ht="25.5" customHeight="1">
      <c r="A287" s="110" t="s">
        <v>405</v>
      </c>
      <c r="B287" s="110"/>
      <c r="C287" s="110"/>
      <c r="D287" s="110"/>
      <c r="E287" s="110"/>
      <c r="F287" s="110"/>
      <c r="G287" s="104"/>
      <c r="H287" s="12">
        <v>7</v>
      </c>
      <c r="I287" s="12">
        <v>2</v>
      </c>
      <c r="J287" s="36" t="s">
        <v>150</v>
      </c>
      <c r="K287" s="68" t="s">
        <v>130</v>
      </c>
      <c r="L287" s="68"/>
      <c r="M287" s="69"/>
      <c r="N287" s="55"/>
      <c r="O287" s="22">
        <f>SUM(O288,O299)</f>
        <v>241388.39</v>
      </c>
      <c r="P287" s="75">
        <f t="shared" ref="P287:Q287" si="99">SUM(P288,P299)</f>
        <v>274705.576</v>
      </c>
      <c r="Q287" s="22">
        <f t="shared" si="99"/>
        <v>294079.49</v>
      </c>
      <c r="R287" s="9"/>
    </row>
    <row r="288" spans="1:19" ht="25.5" customHeight="1">
      <c r="A288" s="107" t="s">
        <v>367</v>
      </c>
      <c r="B288" s="108"/>
      <c r="C288" s="108"/>
      <c r="D288" s="108"/>
      <c r="E288" s="108"/>
      <c r="F288" s="108"/>
      <c r="G288" s="109"/>
      <c r="H288" s="12">
        <v>7</v>
      </c>
      <c r="I288" s="12">
        <v>2</v>
      </c>
      <c r="J288" s="36" t="s">
        <v>150</v>
      </c>
      <c r="K288" s="68" t="s">
        <v>130</v>
      </c>
      <c r="L288" s="58" t="s">
        <v>349</v>
      </c>
      <c r="M288" s="60"/>
      <c r="N288" s="55"/>
      <c r="O288" s="22">
        <f>SUM(O289,O292,O294,O296)</f>
        <v>225669.89</v>
      </c>
      <c r="P288" s="75">
        <f t="shared" ref="P288:Q288" si="100">SUM(P289,P292,P294,P296)</f>
        <v>258489.87599999999</v>
      </c>
      <c r="Q288" s="22">
        <f t="shared" si="100"/>
        <v>277526.49</v>
      </c>
      <c r="R288" s="9"/>
    </row>
    <row r="289" spans="1:20" ht="20.25" customHeight="1">
      <c r="A289" s="110" t="s">
        <v>162</v>
      </c>
      <c r="B289" s="110"/>
      <c r="C289" s="110"/>
      <c r="D289" s="110"/>
      <c r="E289" s="110"/>
      <c r="F289" s="110"/>
      <c r="G289" s="104"/>
      <c r="H289" s="12">
        <v>7</v>
      </c>
      <c r="I289" s="12">
        <v>2</v>
      </c>
      <c r="J289" s="36" t="s">
        <v>150</v>
      </c>
      <c r="K289" s="68" t="s">
        <v>130</v>
      </c>
      <c r="L289" s="68" t="s">
        <v>349</v>
      </c>
      <c r="M289" s="69" t="s">
        <v>311</v>
      </c>
      <c r="N289" s="55"/>
      <c r="O289" s="22">
        <f>SUM(O290:O291)</f>
        <v>27195.390000000003</v>
      </c>
      <c r="P289" s="75">
        <f t="shared" ref="P289:Q289" si="101">SUM(P290:P291)</f>
        <v>26583.4</v>
      </c>
      <c r="Q289" s="22">
        <f t="shared" si="101"/>
        <v>33677.1</v>
      </c>
      <c r="R289" s="9"/>
    </row>
    <row r="290" spans="1:20" ht="23.25" customHeight="1">
      <c r="A290" s="103" t="s">
        <v>119</v>
      </c>
      <c r="B290" s="116"/>
      <c r="C290" s="116"/>
      <c r="D290" s="116"/>
      <c r="E290" s="116"/>
      <c r="F290" s="116"/>
      <c r="G290" s="117"/>
      <c r="H290" s="12">
        <v>7</v>
      </c>
      <c r="I290" s="12">
        <v>2</v>
      </c>
      <c r="J290" s="59" t="s">
        <v>150</v>
      </c>
      <c r="K290" s="58" t="s">
        <v>130</v>
      </c>
      <c r="L290" s="58" t="s">
        <v>349</v>
      </c>
      <c r="M290" s="60" t="s">
        <v>311</v>
      </c>
      <c r="N290" s="55">
        <v>240</v>
      </c>
      <c r="O290" s="22">
        <f>26013.7+13.4+792.59+175.7</f>
        <v>26995.390000000003</v>
      </c>
      <c r="P290" s="75">
        <f>26368.7+14.7</f>
        <v>26383.4</v>
      </c>
      <c r="Q290" s="22">
        <f>33413+16.1</f>
        <v>33429.1</v>
      </c>
      <c r="R290" s="9"/>
      <c r="S290" s="1">
        <f>182.99+519.6+90</f>
        <v>792.59</v>
      </c>
      <c r="T290" s="1">
        <v>175.7</v>
      </c>
    </row>
    <row r="291" spans="1:20" ht="15" customHeight="1">
      <c r="A291" s="110" t="s">
        <v>131</v>
      </c>
      <c r="B291" s="110"/>
      <c r="C291" s="110"/>
      <c r="D291" s="110"/>
      <c r="E291" s="110"/>
      <c r="F291" s="110"/>
      <c r="G291" s="104"/>
      <c r="H291" s="12">
        <v>7</v>
      </c>
      <c r="I291" s="12">
        <v>2</v>
      </c>
      <c r="J291" s="36" t="s">
        <v>150</v>
      </c>
      <c r="K291" s="68" t="s">
        <v>130</v>
      </c>
      <c r="L291" s="68" t="s">
        <v>349</v>
      </c>
      <c r="M291" s="69" t="s">
        <v>311</v>
      </c>
      <c r="N291" s="55">
        <v>850</v>
      </c>
      <c r="O291" s="22">
        <v>200</v>
      </c>
      <c r="P291" s="75">
        <v>200</v>
      </c>
      <c r="Q291" s="22">
        <v>248</v>
      </c>
      <c r="R291" s="9"/>
    </row>
    <row r="292" spans="1:20" ht="23.25" customHeight="1">
      <c r="A292" s="110" t="s">
        <v>163</v>
      </c>
      <c r="B292" s="110"/>
      <c r="C292" s="110"/>
      <c r="D292" s="110"/>
      <c r="E292" s="110"/>
      <c r="F292" s="110"/>
      <c r="G292" s="104"/>
      <c r="H292" s="12">
        <v>7</v>
      </c>
      <c r="I292" s="12">
        <v>2</v>
      </c>
      <c r="J292" s="59" t="s">
        <v>150</v>
      </c>
      <c r="K292" s="58" t="s">
        <v>130</v>
      </c>
      <c r="L292" s="58" t="s">
        <v>349</v>
      </c>
      <c r="M292" s="60" t="s">
        <v>312</v>
      </c>
      <c r="N292" s="55"/>
      <c r="O292" s="22">
        <f>SUM(O293)</f>
        <v>2055.6999999999998</v>
      </c>
      <c r="P292" s="75">
        <f t="shared" ref="P292:Q292" si="102">SUM(P293)</f>
        <v>2855.7</v>
      </c>
      <c r="Q292" s="22">
        <f t="shared" si="102"/>
        <v>2855.7</v>
      </c>
      <c r="R292" s="9"/>
    </row>
    <row r="293" spans="1:20" ht="25.5" customHeight="1">
      <c r="A293" s="103" t="s">
        <v>119</v>
      </c>
      <c r="B293" s="116"/>
      <c r="C293" s="116"/>
      <c r="D293" s="116"/>
      <c r="E293" s="116"/>
      <c r="F293" s="116"/>
      <c r="G293" s="117"/>
      <c r="H293" s="12">
        <v>7</v>
      </c>
      <c r="I293" s="12">
        <v>2</v>
      </c>
      <c r="J293" s="36" t="s">
        <v>150</v>
      </c>
      <c r="K293" s="68" t="s">
        <v>130</v>
      </c>
      <c r="L293" s="68" t="s">
        <v>349</v>
      </c>
      <c r="M293" s="69" t="s">
        <v>312</v>
      </c>
      <c r="N293" s="55">
        <v>240</v>
      </c>
      <c r="O293" s="22">
        <v>2055.6999999999998</v>
      </c>
      <c r="P293" s="75">
        <v>2855.7</v>
      </c>
      <c r="Q293" s="22">
        <v>2855.7</v>
      </c>
      <c r="R293" s="9"/>
    </row>
    <row r="294" spans="1:20" ht="27" customHeight="1">
      <c r="A294" s="110" t="s">
        <v>164</v>
      </c>
      <c r="B294" s="110"/>
      <c r="C294" s="110"/>
      <c r="D294" s="110"/>
      <c r="E294" s="110"/>
      <c r="F294" s="110"/>
      <c r="G294" s="104"/>
      <c r="H294" s="12">
        <v>7</v>
      </c>
      <c r="I294" s="12">
        <v>2</v>
      </c>
      <c r="J294" s="59" t="s">
        <v>150</v>
      </c>
      <c r="K294" s="58" t="s">
        <v>130</v>
      </c>
      <c r="L294" s="58" t="s">
        <v>349</v>
      </c>
      <c r="M294" s="60" t="s">
        <v>313</v>
      </c>
      <c r="N294" s="55"/>
      <c r="O294" s="22">
        <f>SUM(O295)</f>
        <v>1074.5</v>
      </c>
      <c r="P294" s="75">
        <f t="shared" ref="P294:Q294" si="103">SUM(P295)</f>
        <v>815.6</v>
      </c>
      <c r="Q294" s="22">
        <f t="shared" si="103"/>
        <v>578.1</v>
      </c>
      <c r="R294" s="9"/>
    </row>
    <row r="295" spans="1:20" ht="23.25" customHeight="1">
      <c r="A295" s="103" t="s">
        <v>119</v>
      </c>
      <c r="B295" s="116"/>
      <c r="C295" s="116"/>
      <c r="D295" s="116"/>
      <c r="E295" s="116"/>
      <c r="F295" s="116"/>
      <c r="G295" s="117"/>
      <c r="H295" s="12">
        <v>7</v>
      </c>
      <c r="I295" s="12">
        <v>2</v>
      </c>
      <c r="J295" s="36" t="s">
        <v>150</v>
      </c>
      <c r="K295" s="68" t="s">
        <v>130</v>
      </c>
      <c r="L295" s="68" t="s">
        <v>349</v>
      </c>
      <c r="M295" s="69" t="s">
        <v>313</v>
      </c>
      <c r="N295" s="55">
        <v>240</v>
      </c>
      <c r="O295" s="22">
        <v>1074.5</v>
      </c>
      <c r="P295" s="75">
        <v>815.6</v>
      </c>
      <c r="Q295" s="22">
        <v>578.1</v>
      </c>
      <c r="R295" s="9"/>
    </row>
    <row r="296" spans="1:20" ht="17.25" customHeight="1">
      <c r="A296" s="110" t="s">
        <v>166</v>
      </c>
      <c r="B296" s="110"/>
      <c r="C296" s="110"/>
      <c r="D296" s="110"/>
      <c r="E296" s="110"/>
      <c r="F296" s="110"/>
      <c r="G296" s="104"/>
      <c r="H296" s="12">
        <v>7</v>
      </c>
      <c r="I296" s="74">
        <v>2</v>
      </c>
      <c r="J296" s="36" t="s">
        <v>150</v>
      </c>
      <c r="K296" s="68" t="s">
        <v>130</v>
      </c>
      <c r="L296" s="68" t="s">
        <v>349</v>
      </c>
      <c r="M296" s="69" t="s">
        <v>315</v>
      </c>
      <c r="N296" s="55"/>
      <c r="O296" s="22">
        <f>SUM(O297:O298)</f>
        <v>195344.30000000002</v>
      </c>
      <c r="P296" s="75">
        <f t="shared" ref="P296:Q296" si="104">SUM(P297:P298)</f>
        <v>228235.17599999998</v>
      </c>
      <c r="Q296" s="22">
        <f t="shared" si="104"/>
        <v>240415.59</v>
      </c>
      <c r="R296" s="9"/>
    </row>
    <row r="297" spans="1:20" ht="15.75" customHeight="1">
      <c r="A297" s="110" t="s">
        <v>146</v>
      </c>
      <c r="B297" s="110"/>
      <c r="C297" s="110"/>
      <c r="D297" s="110"/>
      <c r="E297" s="110"/>
      <c r="F297" s="110"/>
      <c r="G297" s="104"/>
      <c r="H297" s="12">
        <v>7</v>
      </c>
      <c r="I297" s="12">
        <v>2</v>
      </c>
      <c r="J297" s="59" t="s">
        <v>150</v>
      </c>
      <c r="K297" s="58" t="s">
        <v>130</v>
      </c>
      <c r="L297" s="58" t="s">
        <v>349</v>
      </c>
      <c r="M297" s="60" t="s">
        <v>315</v>
      </c>
      <c r="N297" s="55">
        <v>110</v>
      </c>
      <c r="O297" s="22">
        <v>181352.1</v>
      </c>
      <c r="P297" s="89">
        <v>215475.05</v>
      </c>
      <c r="Q297" s="79">
        <v>225605.38</v>
      </c>
      <c r="R297" s="9"/>
    </row>
    <row r="298" spans="1:20" ht="27" customHeight="1">
      <c r="A298" s="104" t="s">
        <v>119</v>
      </c>
      <c r="B298" s="105"/>
      <c r="C298" s="105"/>
      <c r="D298" s="105"/>
      <c r="E298" s="105"/>
      <c r="F298" s="105"/>
      <c r="G298" s="106"/>
      <c r="H298" s="12">
        <v>7</v>
      </c>
      <c r="I298" s="12">
        <v>2</v>
      </c>
      <c r="J298" s="36" t="s">
        <v>150</v>
      </c>
      <c r="K298" s="68" t="s">
        <v>130</v>
      </c>
      <c r="L298" s="68" t="s">
        <v>349</v>
      </c>
      <c r="M298" s="69" t="s">
        <v>315</v>
      </c>
      <c r="N298" s="55">
        <v>240</v>
      </c>
      <c r="O298" s="22">
        <v>13992.2</v>
      </c>
      <c r="P298" s="75">
        <v>12760.126</v>
      </c>
      <c r="Q298" s="22">
        <v>14810.21</v>
      </c>
      <c r="R298" s="9"/>
    </row>
    <row r="299" spans="1:20" ht="26.25" customHeight="1">
      <c r="A299" s="107" t="s">
        <v>365</v>
      </c>
      <c r="B299" s="108"/>
      <c r="C299" s="108"/>
      <c r="D299" s="108"/>
      <c r="E299" s="108"/>
      <c r="F299" s="108"/>
      <c r="G299" s="109"/>
      <c r="H299" s="12">
        <v>7</v>
      </c>
      <c r="I299" s="12">
        <v>2</v>
      </c>
      <c r="J299" s="36" t="s">
        <v>150</v>
      </c>
      <c r="K299" s="68" t="s">
        <v>130</v>
      </c>
      <c r="L299" s="68" t="s">
        <v>150</v>
      </c>
      <c r="M299" s="69"/>
      <c r="N299" s="55"/>
      <c r="O299" s="22">
        <f>SUM(O300,O302)</f>
        <v>15718.5</v>
      </c>
      <c r="P299" s="75">
        <f t="shared" ref="P299:Q299" si="105">SUM(P300,P302)</f>
        <v>16215.699999999999</v>
      </c>
      <c r="Q299" s="22">
        <f t="shared" si="105"/>
        <v>16553</v>
      </c>
      <c r="R299" s="9"/>
    </row>
    <row r="300" spans="1:20" ht="66" customHeight="1">
      <c r="A300" s="103" t="s">
        <v>165</v>
      </c>
      <c r="B300" s="116"/>
      <c r="C300" s="116"/>
      <c r="D300" s="116"/>
      <c r="E300" s="116"/>
      <c r="F300" s="116"/>
      <c r="G300" s="117"/>
      <c r="H300" s="12">
        <v>7</v>
      </c>
      <c r="I300" s="12">
        <v>2</v>
      </c>
      <c r="J300" s="59" t="s">
        <v>150</v>
      </c>
      <c r="K300" s="58" t="s">
        <v>130</v>
      </c>
      <c r="L300" s="58" t="s">
        <v>150</v>
      </c>
      <c r="M300" s="60" t="s">
        <v>314</v>
      </c>
      <c r="N300" s="55"/>
      <c r="O300" s="22">
        <f>SUM(O301)</f>
        <v>8032.2</v>
      </c>
      <c r="P300" s="75">
        <f t="shared" ref="P300:Q300" si="106">SUM(P301)</f>
        <v>8395.2999999999993</v>
      </c>
      <c r="Q300" s="22">
        <f t="shared" si="106"/>
        <v>8732.6</v>
      </c>
      <c r="R300" s="9"/>
    </row>
    <row r="301" spans="1:20" ht="23.25" customHeight="1">
      <c r="A301" s="103" t="s">
        <v>119</v>
      </c>
      <c r="B301" s="116"/>
      <c r="C301" s="116"/>
      <c r="D301" s="116"/>
      <c r="E301" s="116"/>
      <c r="F301" s="116"/>
      <c r="G301" s="117"/>
      <c r="H301" s="12">
        <v>7</v>
      </c>
      <c r="I301" s="12">
        <v>2</v>
      </c>
      <c r="J301" s="36" t="s">
        <v>150</v>
      </c>
      <c r="K301" s="68" t="s">
        <v>130</v>
      </c>
      <c r="L301" s="68" t="s">
        <v>150</v>
      </c>
      <c r="M301" s="69" t="s">
        <v>314</v>
      </c>
      <c r="N301" s="55">
        <v>240</v>
      </c>
      <c r="O301" s="22">
        <v>8032.2</v>
      </c>
      <c r="P301" s="75">
        <v>8395.2999999999993</v>
      </c>
      <c r="Q301" s="22">
        <v>8732.6</v>
      </c>
      <c r="R301" s="9"/>
    </row>
    <row r="302" spans="1:20" ht="44.25" customHeight="1">
      <c r="A302" s="103" t="s">
        <v>156</v>
      </c>
      <c r="B302" s="116"/>
      <c r="C302" s="116"/>
      <c r="D302" s="116"/>
      <c r="E302" s="116"/>
      <c r="F302" s="116"/>
      <c r="G302" s="117"/>
      <c r="H302" s="12">
        <v>7</v>
      </c>
      <c r="I302" s="12">
        <v>2</v>
      </c>
      <c r="J302" s="59" t="s">
        <v>150</v>
      </c>
      <c r="K302" s="58" t="s">
        <v>130</v>
      </c>
      <c r="L302" s="58" t="s">
        <v>150</v>
      </c>
      <c r="M302" s="60" t="s">
        <v>309</v>
      </c>
      <c r="N302" s="55"/>
      <c r="O302" s="22">
        <f>SUM(O303:O305)</f>
        <v>7686.3</v>
      </c>
      <c r="P302" s="75">
        <f t="shared" ref="P302:Q302" si="107">SUM(P303:P305)</f>
        <v>7820.4</v>
      </c>
      <c r="Q302" s="22">
        <f t="shared" si="107"/>
        <v>7820.4</v>
      </c>
      <c r="R302" s="9"/>
    </row>
    <row r="303" spans="1:20" ht="13.15" customHeight="1">
      <c r="A303" s="110" t="s">
        <v>146</v>
      </c>
      <c r="B303" s="110"/>
      <c r="C303" s="110"/>
      <c r="D303" s="110"/>
      <c r="E303" s="110"/>
      <c r="F303" s="110"/>
      <c r="G303" s="104"/>
      <c r="H303" s="12">
        <v>7</v>
      </c>
      <c r="I303" s="12">
        <v>2</v>
      </c>
      <c r="J303" s="36" t="s">
        <v>150</v>
      </c>
      <c r="K303" s="68" t="s">
        <v>130</v>
      </c>
      <c r="L303" s="68" t="s">
        <v>150</v>
      </c>
      <c r="M303" s="69" t="s">
        <v>309</v>
      </c>
      <c r="N303" s="55">
        <v>110</v>
      </c>
      <c r="O303" s="22">
        <v>2045</v>
      </c>
      <c r="P303" s="89">
        <v>2110</v>
      </c>
      <c r="Q303" s="79">
        <v>2110</v>
      </c>
      <c r="R303" s="9"/>
    </row>
    <row r="304" spans="1:20" ht="20.65" customHeight="1">
      <c r="A304" s="104" t="s">
        <v>119</v>
      </c>
      <c r="B304" s="105"/>
      <c r="C304" s="105"/>
      <c r="D304" s="105"/>
      <c r="E304" s="105"/>
      <c r="F304" s="105"/>
      <c r="G304" s="106"/>
      <c r="H304" s="12">
        <v>7</v>
      </c>
      <c r="I304" s="73">
        <v>2</v>
      </c>
      <c r="J304" s="59" t="s">
        <v>150</v>
      </c>
      <c r="K304" s="58" t="s">
        <v>130</v>
      </c>
      <c r="L304" s="58" t="s">
        <v>150</v>
      </c>
      <c r="M304" s="60" t="s">
        <v>309</v>
      </c>
      <c r="N304" s="55">
        <v>240</v>
      </c>
      <c r="O304" s="22">
        <v>448</v>
      </c>
      <c r="P304" s="75">
        <v>460.4</v>
      </c>
      <c r="Q304" s="22">
        <v>460.4</v>
      </c>
      <c r="R304" s="9"/>
    </row>
    <row r="305" spans="1:19" ht="21.75" customHeight="1">
      <c r="A305" s="103" t="s">
        <v>157</v>
      </c>
      <c r="B305" s="116"/>
      <c r="C305" s="116"/>
      <c r="D305" s="116"/>
      <c r="E305" s="116"/>
      <c r="F305" s="116"/>
      <c r="G305" s="117"/>
      <c r="H305" s="12">
        <v>7</v>
      </c>
      <c r="I305" s="12">
        <v>2</v>
      </c>
      <c r="J305" s="36" t="s">
        <v>150</v>
      </c>
      <c r="K305" s="68" t="s">
        <v>130</v>
      </c>
      <c r="L305" s="68" t="s">
        <v>150</v>
      </c>
      <c r="M305" s="69" t="s">
        <v>309</v>
      </c>
      <c r="N305" s="55">
        <v>320</v>
      </c>
      <c r="O305" s="22">
        <v>5193.3</v>
      </c>
      <c r="P305" s="75">
        <v>5250</v>
      </c>
      <c r="Q305" s="22">
        <v>5250</v>
      </c>
      <c r="R305" s="9"/>
    </row>
    <row r="306" spans="1:19" ht="23.25" customHeight="1">
      <c r="A306" s="103" t="s">
        <v>406</v>
      </c>
      <c r="B306" s="116"/>
      <c r="C306" s="116"/>
      <c r="D306" s="116"/>
      <c r="E306" s="116"/>
      <c r="F306" s="116"/>
      <c r="G306" s="117"/>
      <c r="H306" s="12">
        <v>7</v>
      </c>
      <c r="I306" s="12">
        <v>2</v>
      </c>
      <c r="J306" s="36" t="s">
        <v>150</v>
      </c>
      <c r="K306" s="68" t="s">
        <v>136</v>
      </c>
      <c r="L306" s="68"/>
      <c r="M306" s="69"/>
      <c r="N306" s="55"/>
      <c r="O306" s="22">
        <f>SUM(O308,O312,O315)</f>
        <v>9890.2999999999975</v>
      </c>
      <c r="P306" s="75">
        <f t="shared" ref="P306:Q306" si="108">SUM(P308,P312,P315)</f>
        <v>9861.7999999999975</v>
      </c>
      <c r="Q306" s="22">
        <f t="shared" si="108"/>
        <v>9873.2999999999975</v>
      </c>
      <c r="R306" s="9"/>
    </row>
    <row r="307" spans="1:19" ht="26.25" customHeight="1">
      <c r="A307" s="107" t="s">
        <v>407</v>
      </c>
      <c r="B307" s="108"/>
      <c r="C307" s="108"/>
      <c r="D307" s="108"/>
      <c r="E307" s="108"/>
      <c r="F307" s="108"/>
      <c r="G307" s="109"/>
      <c r="H307" s="12">
        <v>7</v>
      </c>
      <c r="I307" s="12">
        <v>2</v>
      </c>
      <c r="J307" s="36" t="s">
        <v>150</v>
      </c>
      <c r="K307" s="68" t="s">
        <v>136</v>
      </c>
      <c r="L307" s="58" t="s">
        <v>349</v>
      </c>
      <c r="M307" s="60"/>
      <c r="N307" s="55"/>
      <c r="O307" s="22">
        <f>SUM(O308,O312)</f>
        <v>9509.4999999999982</v>
      </c>
      <c r="P307" s="75">
        <f t="shared" ref="P307:Q307" si="109">SUM(P308,P312)</f>
        <v>9480.9999999999982</v>
      </c>
      <c r="Q307" s="22">
        <f t="shared" si="109"/>
        <v>9492.4999999999982</v>
      </c>
      <c r="R307" s="9"/>
    </row>
    <row r="308" spans="1:19" ht="27.75" customHeight="1">
      <c r="A308" s="104" t="s">
        <v>168</v>
      </c>
      <c r="B308" s="105"/>
      <c r="C308" s="105"/>
      <c r="D308" s="105"/>
      <c r="E308" s="105"/>
      <c r="F308" s="105"/>
      <c r="G308" s="106"/>
      <c r="H308" s="12">
        <v>7</v>
      </c>
      <c r="I308" s="12">
        <v>2</v>
      </c>
      <c r="J308" s="36" t="s">
        <v>150</v>
      </c>
      <c r="K308" s="68" t="s">
        <v>136</v>
      </c>
      <c r="L308" s="68" t="s">
        <v>349</v>
      </c>
      <c r="M308" s="69" t="s">
        <v>316</v>
      </c>
      <c r="N308" s="55"/>
      <c r="O308" s="22">
        <f>SUM(O309:O311)</f>
        <v>9509.4999999999982</v>
      </c>
      <c r="P308" s="75">
        <f t="shared" ref="P308:Q308" si="110">SUM(P309:P311)</f>
        <v>9480.9999999999982</v>
      </c>
      <c r="Q308" s="22">
        <f t="shared" si="110"/>
        <v>9480.9999999999982</v>
      </c>
      <c r="R308" s="9"/>
    </row>
    <row r="309" spans="1:19" ht="13.15" customHeight="1">
      <c r="A309" s="110" t="s">
        <v>146</v>
      </c>
      <c r="B309" s="110"/>
      <c r="C309" s="110"/>
      <c r="D309" s="110"/>
      <c r="E309" s="110"/>
      <c r="F309" s="110"/>
      <c r="G309" s="104"/>
      <c r="H309" s="12">
        <v>7</v>
      </c>
      <c r="I309" s="12">
        <v>2</v>
      </c>
      <c r="J309" s="59" t="s">
        <v>150</v>
      </c>
      <c r="K309" s="58" t="s">
        <v>136</v>
      </c>
      <c r="L309" s="58" t="s">
        <v>349</v>
      </c>
      <c r="M309" s="60" t="s">
        <v>316</v>
      </c>
      <c r="N309" s="55">
        <v>110</v>
      </c>
      <c r="O309" s="22">
        <v>8465.2999999999993</v>
      </c>
      <c r="P309" s="75">
        <v>8465.2999999999993</v>
      </c>
      <c r="Q309" s="22">
        <v>8465.2999999999993</v>
      </c>
      <c r="R309" s="9"/>
    </row>
    <row r="310" spans="1:19" ht="22.5" customHeight="1">
      <c r="A310" s="103" t="s">
        <v>119</v>
      </c>
      <c r="B310" s="116"/>
      <c r="C310" s="116"/>
      <c r="D310" s="116"/>
      <c r="E310" s="116"/>
      <c r="F310" s="116"/>
      <c r="G310" s="117"/>
      <c r="H310" s="12">
        <v>7</v>
      </c>
      <c r="I310" s="12">
        <v>2</v>
      </c>
      <c r="J310" s="36" t="s">
        <v>150</v>
      </c>
      <c r="K310" s="68" t="s">
        <v>136</v>
      </c>
      <c r="L310" s="68" t="s">
        <v>349</v>
      </c>
      <c r="M310" s="69" t="s">
        <v>316</v>
      </c>
      <c r="N310" s="55">
        <v>240</v>
      </c>
      <c r="O310" s="22">
        <f>1013.9+28.5</f>
        <v>1042.4000000000001</v>
      </c>
      <c r="P310" s="75">
        <v>1013.9</v>
      </c>
      <c r="Q310" s="22">
        <v>1013.9</v>
      </c>
      <c r="R310" s="9"/>
      <c r="S310" s="1">
        <v>28.47</v>
      </c>
    </row>
    <row r="311" spans="1:19" ht="15" customHeight="1">
      <c r="A311" s="110" t="s">
        <v>131</v>
      </c>
      <c r="B311" s="110"/>
      <c r="C311" s="110"/>
      <c r="D311" s="110"/>
      <c r="E311" s="110"/>
      <c r="F311" s="110"/>
      <c r="G311" s="104"/>
      <c r="H311" s="12">
        <v>7</v>
      </c>
      <c r="I311" s="12">
        <v>2</v>
      </c>
      <c r="J311" s="59" t="s">
        <v>150</v>
      </c>
      <c r="K311" s="68" t="s">
        <v>136</v>
      </c>
      <c r="L311" s="68" t="s">
        <v>349</v>
      </c>
      <c r="M311" s="69" t="s">
        <v>316</v>
      </c>
      <c r="N311" s="55">
        <v>850</v>
      </c>
      <c r="O311" s="22">
        <v>1.8</v>
      </c>
      <c r="P311" s="75">
        <v>1.8</v>
      </c>
      <c r="Q311" s="22">
        <v>1.8</v>
      </c>
      <c r="R311" s="9"/>
    </row>
    <row r="312" spans="1:19" ht="24" hidden="1" customHeight="1">
      <c r="A312" s="110" t="s">
        <v>151</v>
      </c>
      <c r="B312" s="110"/>
      <c r="C312" s="110"/>
      <c r="D312" s="110"/>
      <c r="E312" s="110"/>
      <c r="F312" s="110"/>
      <c r="G312" s="104"/>
      <c r="H312" s="12">
        <v>7</v>
      </c>
      <c r="I312" s="12">
        <v>2</v>
      </c>
      <c r="J312" s="36" t="s">
        <v>150</v>
      </c>
      <c r="K312" s="68" t="s">
        <v>136</v>
      </c>
      <c r="L312" s="68" t="s">
        <v>349</v>
      </c>
      <c r="M312" s="69" t="s">
        <v>307</v>
      </c>
      <c r="N312" s="55"/>
      <c r="O312" s="22">
        <f>SUM(O313)</f>
        <v>0</v>
      </c>
      <c r="P312" s="75">
        <f t="shared" ref="P312:Q312" si="111">SUM(P313)</f>
        <v>0</v>
      </c>
      <c r="Q312" s="22">
        <f t="shared" si="111"/>
        <v>11.5</v>
      </c>
      <c r="R312" s="9"/>
    </row>
    <row r="313" spans="1:19" ht="21" hidden="1" customHeight="1">
      <c r="A313" s="103" t="s">
        <v>119</v>
      </c>
      <c r="B313" s="116"/>
      <c r="C313" s="116"/>
      <c r="D313" s="116"/>
      <c r="E313" s="116"/>
      <c r="F313" s="116"/>
      <c r="G313" s="117"/>
      <c r="H313" s="12">
        <v>7</v>
      </c>
      <c r="I313" s="12">
        <v>2</v>
      </c>
      <c r="J313" s="36" t="s">
        <v>150</v>
      </c>
      <c r="K313" s="68" t="s">
        <v>136</v>
      </c>
      <c r="L313" s="68" t="s">
        <v>349</v>
      </c>
      <c r="M313" s="69" t="s">
        <v>307</v>
      </c>
      <c r="N313" s="55">
        <v>240</v>
      </c>
      <c r="O313" s="22"/>
      <c r="P313" s="75"/>
      <c r="Q313" s="22">
        <v>11.5</v>
      </c>
      <c r="R313" s="9"/>
    </row>
    <row r="314" spans="1:19" ht="21.75" customHeight="1">
      <c r="A314" s="118" t="s">
        <v>365</v>
      </c>
      <c r="B314" s="119"/>
      <c r="C314" s="119"/>
      <c r="D314" s="119"/>
      <c r="E314" s="119"/>
      <c r="F314" s="119"/>
      <c r="G314" s="120"/>
      <c r="H314" s="12">
        <v>7</v>
      </c>
      <c r="I314" s="12">
        <v>2</v>
      </c>
      <c r="J314" s="36" t="s">
        <v>150</v>
      </c>
      <c r="K314" s="68" t="s">
        <v>136</v>
      </c>
      <c r="L314" s="68" t="s">
        <v>150</v>
      </c>
      <c r="M314" s="60"/>
      <c r="N314" s="55"/>
      <c r="O314" s="22">
        <f>SUM(O315)</f>
        <v>380.8</v>
      </c>
      <c r="P314" s="75">
        <f t="shared" ref="P314:Q314" si="112">SUM(P315)</f>
        <v>380.8</v>
      </c>
      <c r="Q314" s="22">
        <f t="shared" si="112"/>
        <v>380.8</v>
      </c>
      <c r="R314" s="9"/>
    </row>
    <row r="315" spans="1:19" ht="44.25" customHeight="1">
      <c r="A315" s="103" t="s">
        <v>156</v>
      </c>
      <c r="B315" s="116"/>
      <c r="C315" s="116"/>
      <c r="D315" s="116"/>
      <c r="E315" s="116"/>
      <c r="F315" s="116"/>
      <c r="G315" s="117"/>
      <c r="H315" s="12">
        <v>7</v>
      </c>
      <c r="I315" s="12">
        <v>2</v>
      </c>
      <c r="J315" s="36" t="s">
        <v>150</v>
      </c>
      <c r="K315" s="68" t="s">
        <v>136</v>
      </c>
      <c r="L315" s="68" t="s">
        <v>150</v>
      </c>
      <c r="M315" s="69" t="s">
        <v>309</v>
      </c>
      <c r="N315" s="55"/>
      <c r="O315" s="22">
        <f>SUM(O316:O317)</f>
        <v>380.8</v>
      </c>
      <c r="P315" s="75">
        <f t="shared" ref="P315:Q315" si="113">SUM(P316:P317)</f>
        <v>380.8</v>
      </c>
      <c r="Q315" s="22">
        <f t="shared" si="113"/>
        <v>380.8</v>
      </c>
      <c r="R315" s="9"/>
    </row>
    <row r="316" spans="1:19" ht="17.25" customHeight="1">
      <c r="A316" s="110" t="s">
        <v>146</v>
      </c>
      <c r="B316" s="110"/>
      <c r="C316" s="110"/>
      <c r="D316" s="110"/>
      <c r="E316" s="110"/>
      <c r="F316" s="110"/>
      <c r="G316" s="104"/>
      <c r="H316" s="12">
        <v>7</v>
      </c>
      <c r="I316" s="12">
        <v>2</v>
      </c>
      <c r="J316" s="59" t="s">
        <v>150</v>
      </c>
      <c r="K316" s="58" t="s">
        <v>136</v>
      </c>
      <c r="L316" s="58" t="s">
        <v>150</v>
      </c>
      <c r="M316" s="60" t="s">
        <v>309</v>
      </c>
      <c r="N316" s="55">
        <v>110</v>
      </c>
      <c r="O316" s="22">
        <v>70.2</v>
      </c>
      <c r="P316" s="75">
        <v>70.2</v>
      </c>
      <c r="Q316" s="22">
        <v>70.2</v>
      </c>
      <c r="R316" s="9"/>
    </row>
    <row r="317" spans="1:19" ht="23.25" customHeight="1">
      <c r="A317" s="103" t="s">
        <v>157</v>
      </c>
      <c r="B317" s="116"/>
      <c r="C317" s="116"/>
      <c r="D317" s="116"/>
      <c r="E317" s="116"/>
      <c r="F317" s="116"/>
      <c r="G317" s="117"/>
      <c r="H317" s="12">
        <v>7</v>
      </c>
      <c r="I317" s="12">
        <v>2</v>
      </c>
      <c r="J317" s="36" t="s">
        <v>150</v>
      </c>
      <c r="K317" s="68" t="s">
        <v>136</v>
      </c>
      <c r="L317" s="68" t="s">
        <v>150</v>
      </c>
      <c r="M317" s="69" t="s">
        <v>309</v>
      </c>
      <c r="N317" s="55">
        <v>320</v>
      </c>
      <c r="O317" s="22">
        <v>310.60000000000002</v>
      </c>
      <c r="P317" s="75">
        <v>310.60000000000002</v>
      </c>
      <c r="Q317" s="22">
        <v>310.60000000000002</v>
      </c>
      <c r="R317" s="9"/>
    </row>
    <row r="318" spans="1:19" ht="24" customHeight="1">
      <c r="A318" s="103" t="s">
        <v>169</v>
      </c>
      <c r="B318" s="116"/>
      <c r="C318" s="116"/>
      <c r="D318" s="116"/>
      <c r="E318" s="116"/>
      <c r="F318" s="116"/>
      <c r="G318" s="117"/>
      <c r="H318" s="12">
        <v>7</v>
      </c>
      <c r="I318" s="12">
        <v>2</v>
      </c>
      <c r="J318" s="59" t="s">
        <v>170</v>
      </c>
      <c r="K318" s="58"/>
      <c r="L318" s="58"/>
      <c r="M318" s="60"/>
      <c r="N318" s="55"/>
      <c r="O318" s="22">
        <f>SUM(O319)</f>
        <v>15807.5</v>
      </c>
      <c r="P318" s="75">
        <f t="shared" ref="P318:Q318" si="114">SUM(P319)</f>
        <v>18128</v>
      </c>
      <c r="Q318" s="22">
        <f t="shared" si="114"/>
        <v>19128</v>
      </c>
      <c r="R318" s="9"/>
    </row>
    <row r="319" spans="1:19" ht="27" customHeight="1">
      <c r="A319" s="104" t="s">
        <v>171</v>
      </c>
      <c r="B319" s="105"/>
      <c r="C319" s="105"/>
      <c r="D319" s="105"/>
      <c r="E319" s="105"/>
      <c r="F319" s="105"/>
      <c r="G319" s="106"/>
      <c r="H319" s="12">
        <v>7</v>
      </c>
      <c r="I319" s="12">
        <v>2</v>
      </c>
      <c r="J319" s="36" t="s">
        <v>170</v>
      </c>
      <c r="K319" s="68" t="s">
        <v>123</v>
      </c>
      <c r="L319" s="68"/>
      <c r="M319" s="69"/>
      <c r="N319" s="55"/>
      <c r="O319" s="22">
        <f>SUM(O320,O323)</f>
        <v>15807.5</v>
      </c>
      <c r="P319" s="75">
        <f t="shared" ref="P319:Q319" si="115">SUM(P320,P323)</f>
        <v>18128</v>
      </c>
      <c r="Q319" s="22">
        <f t="shared" si="115"/>
        <v>19128</v>
      </c>
      <c r="R319" s="9"/>
    </row>
    <row r="320" spans="1:19" ht="33" customHeight="1">
      <c r="A320" s="118" t="s">
        <v>369</v>
      </c>
      <c r="B320" s="119"/>
      <c r="C320" s="119"/>
      <c r="D320" s="119"/>
      <c r="E320" s="119"/>
      <c r="F320" s="119"/>
      <c r="G320" s="120"/>
      <c r="H320" s="12">
        <v>7</v>
      </c>
      <c r="I320" s="12">
        <v>2</v>
      </c>
      <c r="J320" s="36" t="s">
        <v>170</v>
      </c>
      <c r="K320" s="68" t="s">
        <v>123</v>
      </c>
      <c r="L320" s="68" t="s">
        <v>349</v>
      </c>
      <c r="M320" s="69"/>
      <c r="N320" s="55"/>
      <c r="O320" s="22">
        <f>SUM(O321)</f>
        <v>15349.5</v>
      </c>
      <c r="P320" s="75">
        <f t="shared" ref="P320:Q320" si="116">SUM(P321)</f>
        <v>17670</v>
      </c>
      <c r="Q320" s="22">
        <f t="shared" si="116"/>
        <v>18670</v>
      </c>
      <c r="R320" s="9"/>
    </row>
    <row r="321" spans="1:20" ht="27.75" customHeight="1">
      <c r="A321" s="104" t="s">
        <v>172</v>
      </c>
      <c r="B321" s="105"/>
      <c r="C321" s="105"/>
      <c r="D321" s="105"/>
      <c r="E321" s="105"/>
      <c r="F321" s="105"/>
      <c r="G321" s="106"/>
      <c r="H321" s="12">
        <v>7</v>
      </c>
      <c r="I321" s="12">
        <v>2</v>
      </c>
      <c r="J321" s="59" t="s">
        <v>170</v>
      </c>
      <c r="K321" s="58" t="s">
        <v>123</v>
      </c>
      <c r="L321" s="58" t="s">
        <v>349</v>
      </c>
      <c r="M321" s="60" t="s">
        <v>316</v>
      </c>
      <c r="N321" s="55"/>
      <c r="O321" s="22">
        <f>SUM(O322)</f>
        <v>15349.5</v>
      </c>
      <c r="P321" s="75">
        <f t="shared" ref="P321:Q321" si="117">SUM(P322)</f>
        <v>17670</v>
      </c>
      <c r="Q321" s="22">
        <f t="shared" si="117"/>
        <v>18670</v>
      </c>
      <c r="R321" s="9"/>
    </row>
    <row r="322" spans="1:20" ht="15" customHeight="1">
      <c r="A322" s="110" t="s">
        <v>173</v>
      </c>
      <c r="B322" s="110"/>
      <c r="C322" s="110"/>
      <c r="D322" s="110"/>
      <c r="E322" s="110"/>
      <c r="F322" s="110"/>
      <c r="G322" s="104"/>
      <c r="H322" s="12">
        <v>7</v>
      </c>
      <c r="I322" s="12">
        <v>2</v>
      </c>
      <c r="J322" s="36" t="s">
        <v>170</v>
      </c>
      <c r="K322" s="68" t="s">
        <v>123</v>
      </c>
      <c r="L322" s="68" t="s">
        <v>349</v>
      </c>
      <c r="M322" s="69" t="s">
        <v>316</v>
      </c>
      <c r="N322" s="55">
        <v>610</v>
      </c>
      <c r="O322" s="22">
        <v>15349.5</v>
      </c>
      <c r="P322" s="75">
        <v>17670</v>
      </c>
      <c r="Q322" s="22">
        <v>18670</v>
      </c>
      <c r="R322" s="9"/>
    </row>
    <row r="323" spans="1:20" ht="23.25" customHeight="1">
      <c r="A323" s="118" t="s">
        <v>370</v>
      </c>
      <c r="B323" s="119"/>
      <c r="C323" s="119"/>
      <c r="D323" s="119"/>
      <c r="E323" s="119"/>
      <c r="F323" s="119"/>
      <c r="G323" s="120"/>
      <c r="H323" s="12">
        <v>7</v>
      </c>
      <c r="I323" s="12">
        <v>2</v>
      </c>
      <c r="J323" s="36" t="s">
        <v>170</v>
      </c>
      <c r="K323" s="68" t="s">
        <v>123</v>
      </c>
      <c r="L323" s="68" t="s">
        <v>150</v>
      </c>
      <c r="M323" s="69"/>
      <c r="N323" s="55"/>
      <c r="O323" s="22">
        <f>SUM(O324)</f>
        <v>458</v>
      </c>
      <c r="P323" s="75">
        <f t="shared" ref="P323:Q323" si="118">SUM(P324)</f>
        <v>458</v>
      </c>
      <c r="Q323" s="22">
        <f t="shared" si="118"/>
        <v>458</v>
      </c>
      <c r="R323" s="9"/>
    </row>
    <row r="324" spans="1:20" ht="45" customHeight="1">
      <c r="A324" s="103" t="s">
        <v>156</v>
      </c>
      <c r="B324" s="116"/>
      <c r="C324" s="116"/>
      <c r="D324" s="116"/>
      <c r="E324" s="116"/>
      <c r="F324" s="116"/>
      <c r="G324" s="117"/>
      <c r="H324" s="12">
        <v>7</v>
      </c>
      <c r="I324" s="12">
        <v>2</v>
      </c>
      <c r="J324" s="59" t="s">
        <v>170</v>
      </c>
      <c r="K324" s="58" t="s">
        <v>123</v>
      </c>
      <c r="L324" s="58" t="s">
        <v>150</v>
      </c>
      <c r="M324" s="60" t="s">
        <v>309</v>
      </c>
      <c r="N324" s="55"/>
      <c r="O324" s="22">
        <f>SUM(O325)</f>
        <v>458</v>
      </c>
      <c r="P324" s="75">
        <f t="shared" ref="P324:Q324" si="119">SUM(P325)</f>
        <v>458</v>
      </c>
      <c r="Q324" s="22">
        <f t="shared" si="119"/>
        <v>458</v>
      </c>
      <c r="R324" s="9"/>
    </row>
    <row r="325" spans="1:20" ht="12" customHeight="1">
      <c r="A325" s="110" t="s">
        <v>173</v>
      </c>
      <c r="B325" s="110"/>
      <c r="C325" s="110"/>
      <c r="D325" s="110"/>
      <c r="E325" s="110"/>
      <c r="F325" s="110"/>
      <c r="G325" s="104"/>
      <c r="H325" s="12">
        <v>7</v>
      </c>
      <c r="I325" s="12">
        <v>2</v>
      </c>
      <c r="J325" s="36" t="s">
        <v>170</v>
      </c>
      <c r="K325" s="68" t="s">
        <v>123</v>
      </c>
      <c r="L325" s="68" t="s">
        <v>150</v>
      </c>
      <c r="M325" s="69" t="s">
        <v>309</v>
      </c>
      <c r="N325" s="55">
        <v>610</v>
      </c>
      <c r="O325" s="22">
        <v>458</v>
      </c>
      <c r="P325" s="75">
        <v>458</v>
      </c>
      <c r="Q325" s="22">
        <v>458</v>
      </c>
      <c r="R325" s="9"/>
    </row>
    <row r="326" spans="1:20" ht="33" customHeight="1">
      <c r="A326" s="103" t="s">
        <v>252</v>
      </c>
      <c r="B326" s="116"/>
      <c r="C326" s="116"/>
      <c r="D326" s="116"/>
      <c r="E326" s="116"/>
      <c r="F326" s="116"/>
      <c r="G326" s="117"/>
      <c r="H326" s="12">
        <v>7</v>
      </c>
      <c r="I326" s="12">
        <v>2</v>
      </c>
      <c r="J326" s="59" t="s">
        <v>122</v>
      </c>
      <c r="K326" s="58"/>
      <c r="L326" s="58"/>
      <c r="M326" s="60"/>
      <c r="N326" s="55"/>
      <c r="O326" s="22">
        <f>SUM(O327)</f>
        <v>1100</v>
      </c>
      <c r="P326" s="75">
        <f t="shared" ref="P326:Q326" si="120">SUM(P327)</f>
        <v>0</v>
      </c>
      <c r="Q326" s="22">
        <f t="shared" si="120"/>
        <v>0</v>
      </c>
      <c r="R326" s="9"/>
    </row>
    <row r="327" spans="1:20" ht="21.75" customHeight="1">
      <c r="A327" s="103" t="s">
        <v>253</v>
      </c>
      <c r="B327" s="116"/>
      <c r="C327" s="116"/>
      <c r="D327" s="116"/>
      <c r="E327" s="116"/>
      <c r="F327" s="116"/>
      <c r="G327" s="117"/>
      <c r="H327" s="12">
        <v>7</v>
      </c>
      <c r="I327" s="12">
        <v>2</v>
      </c>
      <c r="J327" s="36" t="s">
        <v>122</v>
      </c>
      <c r="K327" s="68" t="s">
        <v>113</v>
      </c>
      <c r="L327" s="68"/>
      <c r="M327" s="69"/>
      <c r="N327" s="55"/>
      <c r="O327" s="22">
        <f>SUM(O329)</f>
        <v>1100</v>
      </c>
      <c r="P327" s="75">
        <f>SUM(P329)</f>
        <v>0</v>
      </c>
      <c r="Q327" s="22">
        <f>SUM(Q329)</f>
        <v>0</v>
      </c>
      <c r="R327" s="9"/>
    </row>
    <row r="328" spans="1:20" ht="21.75" customHeight="1">
      <c r="A328" s="103" t="s">
        <v>371</v>
      </c>
      <c r="B328" s="116"/>
      <c r="C328" s="116"/>
      <c r="D328" s="116"/>
      <c r="E328" s="116"/>
      <c r="F328" s="116"/>
      <c r="G328" s="117"/>
      <c r="H328" s="12">
        <v>7</v>
      </c>
      <c r="I328" s="12">
        <v>2</v>
      </c>
      <c r="J328" s="36" t="s">
        <v>122</v>
      </c>
      <c r="K328" s="68" t="s">
        <v>113</v>
      </c>
      <c r="L328" s="68" t="s">
        <v>349</v>
      </c>
      <c r="M328" s="69"/>
      <c r="N328" s="55"/>
      <c r="O328" s="22">
        <f>SUM(O329)</f>
        <v>1100</v>
      </c>
      <c r="P328" s="75">
        <f t="shared" ref="P328:Q328" si="121">SUM(P329)</f>
        <v>0</v>
      </c>
      <c r="Q328" s="22">
        <f t="shared" si="121"/>
        <v>0</v>
      </c>
      <c r="R328" s="9"/>
    </row>
    <row r="329" spans="1:20" ht="24" customHeight="1">
      <c r="A329" s="103" t="s">
        <v>254</v>
      </c>
      <c r="B329" s="116"/>
      <c r="C329" s="116"/>
      <c r="D329" s="116"/>
      <c r="E329" s="116"/>
      <c r="F329" s="116"/>
      <c r="G329" s="117"/>
      <c r="H329" s="12">
        <v>7</v>
      </c>
      <c r="I329" s="12">
        <v>2</v>
      </c>
      <c r="J329" s="59" t="s">
        <v>122</v>
      </c>
      <c r="K329" s="58" t="s">
        <v>113</v>
      </c>
      <c r="L329" s="58" t="s">
        <v>349</v>
      </c>
      <c r="M329" s="60" t="s">
        <v>289</v>
      </c>
      <c r="N329" s="55"/>
      <c r="O329" s="22">
        <f>SUM(O330)</f>
        <v>1100</v>
      </c>
      <c r="P329" s="75">
        <f t="shared" ref="P329:Q329" si="122">SUM(P330)</f>
        <v>0</v>
      </c>
      <c r="Q329" s="22">
        <f t="shared" si="122"/>
        <v>0</v>
      </c>
      <c r="R329" s="9"/>
    </row>
    <row r="330" spans="1:20" ht="21.75" customHeight="1">
      <c r="A330" s="103" t="s">
        <v>119</v>
      </c>
      <c r="B330" s="116"/>
      <c r="C330" s="116"/>
      <c r="D330" s="116"/>
      <c r="E330" s="116"/>
      <c r="F330" s="116"/>
      <c r="G330" s="117"/>
      <c r="H330" s="12">
        <v>7</v>
      </c>
      <c r="I330" s="12">
        <v>2</v>
      </c>
      <c r="J330" s="36" t="s">
        <v>122</v>
      </c>
      <c r="K330" s="68" t="s">
        <v>113</v>
      </c>
      <c r="L330" s="68" t="s">
        <v>349</v>
      </c>
      <c r="M330" s="69" t="s">
        <v>289</v>
      </c>
      <c r="N330" s="55">
        <v>240</v>
      </c>
      <c r="O330" s="22">
        <v>1100</v>
      </c>
      <c r="P330" s="75"/>
      <c r="Q330" s="22"/>
      <c r="R330" s="9"/>
    </row>
    <row r="331" spans="1:20" ht="15.75" customHeight="1">
      <c r="A331" s="107" t="s">
        <v>352</v>
      </c>
      <c r="B331" s="108"/>
      <c r="C331" s="108"/>
      <c r="D331" s="108"/>
      <c r="E331" s="108"/>
      <c r="F331" s="108"/>
      <c r="G331" s="109"/>
      <c r="H331" s="12">
        <v>7</v>
      </c>
      <c r="I331" s="12">
        <v>2</v>
      </c>
      <c r="J331" s="36" t="s">
        <v>138</v>
      </c>
      <c r="K331" s="68"/>
      <c r="L331" s="68"/>
      <c r="M331" s="69"/>
      <c r="N331" s="55"/>
      <c r="O331" s="22">
        <f>SUM(O332)</f>
        <v>463.20000000000005</v>
      </c>
      <c r="P331" s="75">
        <f t="shared" ref="P331:Q332" si="123">SUM(P332)</f>
        <v>0</v>
      </c>
      <c r="Q331" s="22">
        <f t="shared" si="123"/>
        <v>0</v>
      </c>
      <c r="R331" s="9"/>
    </row>
    <row r="332" spans="1:20" ht="15.75" customHeight="1">
      <c r="A332" s="107" t="s">
        <v>353</v>
      </c>
      <c r="B332" s="108"/>
      <c r="C332" s="108"/>
      <c r="D332" s="108"/>
      <c r="E332" s="108"/>
      <c r="F332" s="108"/>
      <c r="G332" s="109"/>
      <c r="H332" s="12">
        <v>7</v>
      </c>
      <c r="I332" s="12">
        <v>2</v>
      </c>
      <c r="J332" s="36" t="s">
        <v>138</v>
      </c>
      <c r="K332" s="68" t="s">
        <v>139</v>
      </c>
      <c r="L332" s="58"/>
      <c r="M332" s="60"/>
      <c r="N332" s="55"/>
      <c r="O332" s="22">
        <f>SUM(O333)</f>
        <v>463.20000000000005</v>
      </c>
      <c r="P332" s="75">
        <f t="shared" si="123"/>
        <v>0</v>
      </c>
      <c r="Q332" s="22">
        <f t="shared" si="123"/>
        <v>0</v>
      </c>
      <c r="R332" s="9"/>
    </row>
    <row r="333" spans="1:20" ht="15.75" customHeight="1">
      <c r="A333" s="107" t="s">
        <v>159</v>
      </c>
      <c r="B333" s="108"/>
      <c r="C333" s="108"/>
      <c r="D333" s="108"/>
      <c r="E333" s="108"/>
      <c r="F333" s="108"/>
      <c r="G333" s="109"/>
      <c r="H333" s="12">
        <v>7</v>
      </c>
      <c r="I333" s="12">
        <v>2</v>
      </c>
      <c r="J333" s="36" t="s">
        <v>138</v>
      </c>
      <c r="K333" s="68" t="s">
        <v>139</v>
      </c>
      <c r="L333" s="68" t="s">
        <v>114</v>
      </c>
      <c r="M333" s="69" t="s">
        <v>310</v>
      </c>
      <c r="N333" s="55"/>
      <c r="O333" s="22">
        <f>SUM(O334)</f>
        <v>463.20000000000005</v>
      </c>
      <c r="P333" s="75">
        <f t="shared" ref="P333:Q333" si="124">SUM(P334)</f>
        <v>0</v>
      </c>
      <c r="Q333" s="22">
        <f t="shared" si="124"/>
        <v>0</v>
      </c>
      <c r="R333" s="9"/>
    </row>
    <row r="334" spans="1:20" ht="21.75" customHeight="1">
      <c r="A334" s="103" t="s">
        <v>119</v>
      </c>
      <c r="B334" s="116"/>
      <c r="C334" s="116"/>
      <c r="D334" s="116"/>
      <c r="E334" s="116"/>
      <c r="F334" s="116"/>
      <c r="G334" s="117"/>
      <c r="H334" s="12">
        <v>7</v>
      </c>
      <c r="I334" s="12">
        <v>2</v>
      </c>
      <c r="J334" s="59" t="s">
        <v>138</v>
      </c>
      <c r="K334" s="58" t="s">
        <v>139</v>
      </c>
      <c r="L334" s="58" t="s">
        <v>114</v>
      </c>
      <c r="M334" s="60" t="s">
        <v>310</v>
      </c>
      <c r="N334" s="55">
        <v>240</v>
      </c>
      <c r="O334" s="22">
        <f>155.5+392.7-85</f>
        <v>463.20000000000005</v>
      </c>
      <c r="P334" s="75"/>
      <c r="Q334" s="22"/>
      <c r="R334" s="9"/>
      <c r="S334" s="1">
        <v>392.7</v>
      </c>
      <c r="T334" s="1">
        <v>-85</v>
      </c>
    </row>
    <row r="335" spans="1:20" ht="15.75" customHeight="1">
      <c r="A335" s="110" t="s">
        <v>45</v>
      </c>
      <c r="B335" s="110"/>
      <c r="C335" s="110"/>
      <c r="D335" s="110"/>
      <c r="E335" s="110"/>
      <c r="F335" s="110"/>
      <c r="G335" s="104"/>
      <c r="H335" s="12">
        <v>7</v>
      </c>
      <c r="I335" s="12">
        <v>7</v>
      </c>
      <c r="J335" s="36"/>
      <c r="K335" s="68"/>
      <c r="L335" s="68"/>
      <c r="M335" s="69"/>
      <c r="N335" s="55"/>
      <c r="O335" s="22">
        <f>SUM(O336,O347,O360)</f>
        <v>18623.7</v>
      </c>
      <c r="P335" s="75">
        <f t="shared" ref="P335:Q335" si="125">SUM(P336,P347,P360)</f>
        <v>14487.6</v>
      </c>
      <c r="Q335" s="22">
        <f t="shared" si="125"/>
        <v>14610.8</v>
      </c>
      <c r="R335" s="9"/>
    </row>
    <row r="336" spans="1:20" ht="30" customHeight="1">
      <c r="A336" s="103" t="s">
        <v>248</v>
      </c>
      <c r="B336" s="116"/>
      <c r="C336" s="116"/>
      <c r="D336" s="116"/>
      <c r="E336" s="116"/>
      <c r="F336" s="116"/>
      <c r="G336" s="117"/>
      <c r="H336" s="12">
        <v>7</v>
      </c>
      <c r="I336" s="12">
        <v>7</v>
      </c>
      <c r="J336" s="59" t="s">
        <v>177</v>
      </c>
      <c r="K336" s="58"/>
      <c r="L336" s="58"/>
      <c r="M336" s="60"/>
      <c r="N336" s="55"/>
      <c r="O336" s="22">
        <f>SUM(O337)</f>
        <v>7656.3</v>
      </c>
      <c r="P336" s="75">
        <f t="shared" ref="P336:Q337" si="126">SUM(P337)</f>
        <v>7656.3</v>
      </c>
      <c r="Q336" s="22">
        <f t="shared" si="126"/>
        <v>7656.3</v>
      </c>
      <c r="R336" s="9"/>
    </row>
    <row r="337" spans="1:20" ht="23.25" customHeight="1">
      <c r="A337" s="103" t="s">
        <v>249</v>
      </c>
      <c r="B337" s="116"/>
      <c r="C337" s="116"/>
      <c r="D337" s="116"/>
      <c r="E337" s="116"/>
      <c r="F337" s="116"/>
      <c r="G337" s="117"/>
      <c r="H337" s="12">
        <v>7</v>
      </c>
      <c r="I337" s="12">
        <v>7</v>
      </c>
      <c r="J337" s="36" t="s">
        <v>177</v>
      </c>
      <c r="K337" s="68" t="s">
        <v>123</v>
      </c>
      <c r="L337" s="68"/>
      <c r="M337" s="69"/>
      <c r="N337" s="55"/>
      <c r="O337" s="22">
        <f>SUM(O338)</f>
        <v>7656.3</v>
      </c>
      <c r="P337" s="75">
        <f t="shared" si="126"/>
        <v>7656.3</v>
      </c>
      <c r="Q337" s="22">
        <f t="shared" si="126"/>
        <v>7656.3</v>
      </c>
      <c r="R337" s="9"/>
    </row>
    <row r="338" spans="1:20" ht="27" customHeight="1">
      <c r="A338" s="118" t="s">
        <v>372</v>
      </c>
      <c r="B338" s="119"/>
      <c r="C338" s="119"/>
      <c r="D338" s="119"/>
      <c r="E338" s="119"/>
      <c r="F338" s="119"/>
      <c r="G338" s="120"/>
      <c r="H338" s="12">
        <v>7</v>
      </c>
      <c r="I338" s="12">
        <v>7</v>
      </c>
      <c r="J338" s="36" t="s">
        <v>177</v>
      </c>
      <c r="K338" s="68" t="s">
        <v>123</v>
      </c>
      <c r="L338" s="68" t="s">
        <v>349</v>
      </c>
      <c r="M338" s="69"/>
      <c r="N338" s="55"/>
      <c r="O338" s="22">
        <f>SUM(O339,O343,O345)</f>
        <v>7656.3</v>
      </c>
      <c r="P338" s="75">
        <f t="shared" ref="P338:Q338" si="127">SUM(P339,P343,P345)</f>
        <v>7656.3</v>
      </c>
      <c r="Q338" s="22">
        <f t="shared" si="127"/>
        <v>7656.3</v>
      </c>
      <c r="R338" s="9"/>
    </row>
    <row r="339" spans="1:20" ht="27" customHeight="1">
      <c r="A339" s="103" t="s">
        <v>250</v>
      </c>
      <c r="B339" s="116"/>
      <c r="C339" s="116"/>
      <c r="D339" s="116"/>
      <c r="E339" s="116"/>
      <c r="F339" s="116"/>
      <c r="G339" s="117"/>
      <c r="H339" s="12">
        <v>7</v>
      </c>
      <c r="I339" s="12">
        <v>7</v>
      </c>
      <c r="J339" s="59" t="s">
        <v>177</v>
      </c>
      <c r="K339" s="58" t="s">
        <v>123</v>
      </c>
      <c r="L339" s="58" t="s">
        <v>349</v>
      </c>
      <c r="M339" s="60" t="s">
        <v>317</v>
      </c>
      <c r="N339" s="55"/>
      <c r="O339" s="22">
        <f>SUM(O340:O342)</f>
        <v>7179.2</v>
      </c>
      <c r="P339" s="75">
        <f>SUM(P340:P342)</f>
        <v>7179.2</v>
      </c>
      <c r="Q339" s="22">
        <f>SUM(Q340:Q342)</f>
        <v>7179.2</v>
      </c>
      <c r="R339" s="9"/>
    </row>
    <row r="340" spans="1:20" ht="13.15" customHeight="1">
      <c r="A340" s="110" t="s">
        <v>146</v>
      </c>
      <c r="B340" s="110"/>
      <c r="C340" s="110"/>
      <c r="D340" s="110"/>
      <c r="E340" s="110"/>
      <c r="F340" s="110"/>
      <c r="G340" s="104"/>
      <c r="H340" s="12">
        <v>7</v>
      </c>
      <c r="I340" s="12">
        <v>7</v>
      </c>
      <c r="J340" s="36" t="s">
        <v>177</v>
      </c>
      <c r="K340" s="68" t="s">
        <v>123</v>
      </c>
      <c r="L340" s="68" t="s">
        <v>349</v>
      </c>
      <c r="M340" s="69" t="s">
        <v>317</v>
      </c>
      <c r="N340" s="55">
        <v>110</v>
      </c>
      <c r="O340" s="22">
        <f>6121-5</f>
        <v>6116</v>
      </c>
      <c r="P340" s="75">
        <v>6121</v>
      </c>
      <c r="Q340" s="22">
        <v>6121</v>
      </c>
      <c r="R340" s="9"/>
      <c r="T340" s="1">
        <v>-5</v>
      </c>
    </row>
    <row r="341" spans="1:20" ht="24" customHeight="1">
      <c r="A341" s="103" t="s">
        <v>119</v>
      </c>
      <c r="B341" s="116"/>
      <c r="C341" s="116"/>
      <c r="D341" s="116"/>
      <c r="E341" s="116"/>
      <c r="F341" s="116"/>
      <c r="G341" s="117"/>
      <c r="H341" s="12">
        <v>7</v>
      </c>
      <c r="I341" s="12">
        <v>7</v>
      </c>
      <c r="J341" s="36" t="s">
        <v>177</v>
      </c>
      <c r="K341" s="68" t="s">
        <v>123</v>
      </c>
      <c r="L341" s="68" t="s">
        <v>349</v>
      </c>
      <c r="M341" s="69" t="s">
        <v>317</v>
      </c>
      <c r="N341" s="55">
        <v>240</v>
      </c>
      <c r="O341" s="22">
        <v>1058.2</v>
      </c>
      <c r="P341" s="75">
        <v>1058.2</v>
      </c>
      <c r="Q341" s="22">
        <v>1058.2</v>
      </c>
      <c r="R341" s="9"/>
    </row>
    <row r="342" spans="1:20" ht="15" customHeight="1">
      <c r="A342" s="110" t="s">
        <v>131</v>
      </c>
      <c r="B342" s="110"/>
      <c r="C342" s="110"/>
      <c r="D342" s="110"/>
      <c r="E342" s="110"/>
      <c r="F342" s="110"/>
      <c r="G342" s="104"/>
      <c r="H342" s="12">
        <v>7</v>
      </c>
      <c r="I342" s="12">
        <v>7</v>
      </c>
      <c r="J342" s="36" t="s">
        <v>177</v>
      </c>
      <c r="K342" s="68" t="s">
        <v>123</v>
      </c>
      <c r="L342" s="68" t="s">
        <v>349</v>
      </c>
      <c r="M342" s="69" t="s">
        <v>317</v>
      </c>
      <c r="N342" s="55">
        <v>850</v>
      </c>
      <c r="O342" s="22">
        <v>5</v>
      </c>
      <c r="P342" s="75"/>
      <c r="Q342" s="22"/>
      <c r="R342" s="9"/>
      <c r="T342" s="1">
        <v>5</v>
      </c>
    </row>
    <row r="343" spans="1:20" ht="15.75" customHeight="1">
      <c r="A343" s="103" t="s">
        <v>251</v>
      </c>
      <c r="B343" s="116"/>
      <c r="C343" s="116"/>
      <c r="D343" s="116"/>
      <c r="E343" s="116"/>
      <c r="F343" s="116"/>
      <c r="G343" s="117"/>
      <c r="H343" s="12">
        <v>7</v>
      </c>
      <c r="I343" s="12">
        <v>7</v>
      </c>
      <c r="J343" s="36" t="s">
        <v>177</v>
      </c>
      <c r="K343" s="68" t="s">
        <v>123</v>
      </c>
      <c r="L343" s="68" t="s">
        <v>349</v>
      </c>
      <c r="M343" s="69" t="s">
        <v>318</v>
      </c>
      <c r="N343" s="55"/>
      <c r="O343" s="22">
        <f>SUM(O344)</f>
        <v>350</v>
      </c>
      <c r="P343" s="75">
        <f t="shared" ref="P343:Q343" si="128">SUM(P344)</f>
        <v>350</v>
      </c>
      <c r="Q343" s="22">
        <f t="shared" si="128"/>
        <v>350</v>
      </c>
      <c r="R343" s="9"/>
    </row>
    <row r="344" spans="1:20" ht="21" customHeight="1">
      <c r="A344" s="103" t="s">
        <v>119</v>
      </c>
      <c r="B344" s="116"/>
      <c r="C344" s="116"/>
      <c r="D344" s="116"/>
      <c r="E344" s="116"/>
      <c r="F344" s="116"/>
      <c r="G344" s="117"/>
      <c r="H344" s="12">
        <v>7</v>
      </c>
      <c r="I344" s="12">
        <v>7</v>
      </c>
      <c r="J344" s="59" t="s">
        <v>177</v>
      </c>
      <c r="K344" s="58" t="s">
        <v>123</v>
      </c>
      <c r="L344" s="58" t="s">
        <v>114</v>
      </c>
      <c r="M344" s="60" t="s">
        <v>318</v>
      </c>
      <c r="N344" s="55">
        <v>240</v>
      </c>
      <c r="O344" s="22">
        <v>350</v>
      </c>
      <c r="P344" s="75">
        <v>350</v>
      </c>
      <c r="Q344" s="22">
        <v>350</v>
      </c>
      <c r="R344" s="9"/>
    </row>
    <row r="345" spans="1:20" ht="33" customHeight="1">
      <c r="A345" s="103" t="s">
        <v>262</v>
      </c>
      <c r="B345" s="116"/>
      <c r="C345" s="116"/>
      <c r="D345" s="116"/>
      <c r="E345" s="116"/>
      <c r="F345" s="116"/>
      <c r="G345" s="117"/>
      <c r="H345" s="12">
        <v>7</v>
      </c>
      <c r="I345" s="12">
        <v>7</v>
      </c>
      <c r="J345" s="36" t="s">
        <v>177</v>
      </c>
      <c r="K345" s="68" t="s">
        <v>123</v>
      </c>
      <c r="L345" s="68" t="s">
        <v>349</v>
      </c>
      <c r="M345" s="69" t="s">
        <v>319</v>
      </c>
      <c r="N345" s="55"/>
      <c r="O345" s="22">
        <f>SUM(O346)</f>
        <v>127.1</v>
      </c>
      <c r="P345" s="75">
        <f t="shared" ref="P345:Q345" si="129">SUM(P346)</f>
        <v>127.1</v>
      </c>
      <c r="Q345" s="22">
        <f t="shared" si="129"/>
        <v>127.1</v>
      </c>
      <c r="R345" s="9"/>
    </row>
    <row r="346" spans="1:20" ht="20.65" customHeight="1">
      <c r="A346" s="103" t="s">
        <v>119</v>
      </c>
      <c r="B346" s="116"/>
      <c r="C346" s="116"/>
      <c r="D346" s="116"/>
      <c r="E346" s="116"/>
      <c r="F346" s="116"/>
      <c r="G346" s="117"/>
      <c r="H346" s="12">
        <v>7</v>
      </c>
      <c r="I346" s="12">
        <v>7</v>
      </c>
      <c r="J346" s="59" t="s">
        <v>177</v>
      </c>
      <c r="K346" s="58" t="s">
        <v>123</v>
      </c>
      <c r="L346" s="58" t="s">
        <v>349</v>
      </c>
      <c r="M346" s="60" t="s">
        <v>319</v>
      </c>
      <c r="N346" s="55">
        <v>240</v>
      </c>
      <c r="O346" s="22">
        <v>127.1</v>
      </c>
      <c r="P346" s="75">
        <v>127.1</v>
      </c>
      <c r="Q346" s="22">
        <v>127.1</v>
      </c>
      <c r="R346" s="9"/>
    </row>
    <row r="347" spans="1:20" ht="42" customHeight="1">
      <c r="A347" s="103" t="s">
        <v>183</v>
      </c>
      <c r="B347" s="116"/>
      <c r="C347" s="116"/>
      <c r="D347" s="116"/>
      <c r="E347" s="116"/>
      <c r="F347" s="116"/>
      <c r="G347" s="117"/>
      <c r="H347" s="12">
        <v>7</v>
      </c>
      <c r="I347" s="12">
        <v>7</v>
      </c>
      <c r="J347" s="36" t="s">
        <v>184</v>
      </c>
      <c r="K347" s="68"/>
      <c r="L347" s="68"/>
      <c r="M347" s="69"/>
      <c r="N347" s="55"/>
      <c r="O347" s="22">
        <f>SUM(O348)</f>
        <v>10820.800000000001</v>
      </c>
      <c r="P347" s="75">
        <f t="shared" ref="P347:Q348" si="130">SUM(P348)</f>
        <v>6831.3</v>
      </c>
      <c r="Q347" s="22">
        <f t="shared" si="130"/>
        <v>6954.5</v>
      </c>
      <c r="R347" s="9"/>
    </row>
    <row r="348" spans="1:20" ht="27" customHeight="1">
      <c r="A348" s="103" t="s">
        <v>255</v>
      </c>
      <c r="B348" s="116"/>
      <c r="C348" s="116"/>
      <c r="D348" s="116"/>
      <c r="E348" s="116"/>
      <c r="F348" s="116"/>
      <c r="G348" s="117"/>
      <c r="H348" s="12">
        <v>7</v>
      </c>
      <c r="I348" s="12">
        <v>7</v>
      </c>
      <c r="J348" s="36" t="s">
        <v>184</v>
      </c>
      <c r="K348" s="68" t="s">
        <v>136</v>
      </c>
      <c r="L348" s="68"/>
      <c r="M348" s="69"/>
      <c r="N348" s="55"/>
      <c r="O348" s="22">
        <f>SUM(O349)</f>
        <v>10820.800000000001</v>
      </c>
      <c r="P348" s="75">
        <f t="shared" si="130"/>
        <v>6831.3</v>
      </c>
      <c r="Q348" s="22">
        <f t="shared" si="130"/>
        <v>6954.5</v>
      </c>
      <c r="R348" s="9"/>
    </row>
    <row r="349" spans="1:20" ht="28.5" customHeight="1">
      <c r="A349" s="104" t="s">
        <v>373</v>
      </c>
      <c r="B349" s="105"/>
      <c r="C349" s="105"/>
      <c r="D349" s="105"/>
      <c r="E349" s="105"/>
      <c r="F349" s="105"/>
      <c r="G349" s="106"/>
      <c r="H349" s="12">
        <v>7</v>
      </c>
      <c r="I349" s="12">
        <v>7</v>
      </c>
      <c r="J349" s="36" t="s">
        <v>184</v>
      </c>
      <c r="K349" s="68" t="s">
        <v>136</v>
      </c>
      <c r="L349" s="58" t="s">
        <v>349</v>
      </c>
      <c r="M349" s="60"/>
      <c r="N349" s="55"/>
      <c r="O349" s="22">
        <f>SUM(O350,O354,O357)</f>
        <v>10820.800000000001</v>
      </c>
      <c r="P349" s="75">
        <f t="shared" ref="P349:Q349" si="131">SUM(P350,P354,P357)</f>
        <v>6831.3</v>
      </c>
      <c r="Q349" s="22">
        <f t="shared" si="131"/>
        <v>6954.5</v>
      </c>
      <c r="R349" s="9"/>
    </row>
    <row r="350" spans="1:20" ht="24.75" customHeight="1">
      <c r="A350" s="103" t="s">
        <v>256</v>
      </c>
      <c r="B350" s="116"/>
      <c r="C350" s="116"/>
      <c r="D350" s="116"/>
      <c r="E350" s="116"/>
      <c r="F350" s="116"/>
      <c r="G350" s="117"/>
      <c r="H350" s="12">
        <v>7</v>
      </c>
      <c r="I350" s="12">
        <v>7</v>
      </c>
      <c r="J350" s="36" t="s">
        <v>184</v>
      </c>
      <c r="K350" s="68" t="s">
        <v>136</v>
      </c>
      <c r="L350" s="68" t="s">
        <v>349</v>
      </c>
      <c r="M350" s="69" t="s">
        <v>320</v>
      </c>
      <c r="N350" s="55"/>
      <c r="O350" s="22">
        <f>SUM(O351)</f>
        <v>3205.9</v>
      </c>
      <c r="P350" s="75">
        <f t="shared" ref="P350:Q350" si="132">SUM(P351)</f>
        <v>3823</v>
      </c>
      <c r="Q350" s="22">
        <f t="shared" si="132"/>
        <v>3823</v>
      </c>
      <c r="R350" s="9"/>
    </row>
    <row r="351" spans="1:20" ht="15.75" customHeight="1">
      <c r="A351" s="110" t="s">
        <v>173</v>
      </c>
      <c r="B351" s="110"/>
      <c r="C351" s="110"/>
      <c r="D351" s="110"/>
      <c r="E351" s="110"/>
      <c r="F351" s="110"/>
      <c r="G351" s="104"/>
      <c r="H351" s="12">
        <v>7</v>
      </c>
      <c r="I351" s="12">
        <v>7</v>
      </c>
      <c r="J351" s="59" t="s">
        <v>184</v>
      </c>
      <c r="K351" s="58" t="s">
        <v>136</v>
      </c>
      <c r="L351" s="58" t="s">
        <v>349</v>
      </c>
      <c r="M351" s="60" t="s">
        <v>320</v>
      </c>
      <c r="N351" s="55">
        <v>610</v>
      </c>
      <c r="O351" s="22">
        <v>3205.9</v>
      </c>
      <c r="P351" s="75">
        <v>3823</v>
      </c>
      <c r="Q351" s="22">
        <v>3823</v>
      </c>
      <c r="R351" s="9"/>
    </row>
    <row r="352" spans="1:20" ht="0.75" hidden="1" customHeight="1">
      <c r="A352" s="110" t="s">
        <v>258</v>
      </c>
      <c r="B352" s="110"/>
      <c r="C352" s="110"/>
      <c r="D352" s="110"/>
      <c r="E352" s="110"/>
      <c r="F352" s="110"/>
      <c r="G352" s="104"/>
      <c r="H352" s="12">
        <v>7</v>
      </c>
      <c r="I352" s="12">
        <v>7</v>
      </c>
      <c r="J352" s="59" t="s">
        <v>184</v>
      </c>
      <c r="K352" s="58" t="s">
        <v>136</v>
      </c>
      <c r="L352" s="58"/>
      <c r="M352" s="60" t="s">
        <v>257</v>
      </c>
      <c r="N352" s="55"/>
      <c r="O352" s="22">
        <f>SUM(O353)</f>
        <v>0</v>
      </c>
      <c r="P352" s="75">
        <f t="shared" ref="P352:Q352" si="133">SUM(P353)</f>
        <v>0</v>
      </c>
      <c r="Q352" s="22">
        <f t="shared" si="133"/>
        <v>0</v>
      </c>
      <c r="R352" s="9"/>
    </row>
    <row r="353" spans="1:20" ht="20.25" hidden="1" customHeight="1">
      <c r="A353" s="110" t="s">
        <v>219</v>
      </c>
      <c r="B353" s="110"/>
      <c r="C353" s="110"/>
      <c r="D353" s="110"/>
      <c r="E353" s="110"/>
      <c r="F353" s="110"/>
      <c r="G353" s="104"/>
      <c r="H353" s="12">
        <v>7</v>
      </c>
      <c r="I353" s="12">
        <v>7</v>
      </c>
      <c r="J353" s="59" t="s">
        <v>184</v>
      </c>
      <c r="K353" s="58" t="s">
        <v>136</v>
      </c>
      <c r="L353" s="58"/>
      <c r="M353" s="60" t="s">
        <v>257</v>
      </c>
      <c r="N353" s="55">
        <v>410</v>
      </c>
      <c r="O353" s="22"/>
      <c r="P353" s="75"/>
      <c r="Q353" s="22"/>
      <c r="R353" s="9"/>
    </row>
    <row r="354" spans="1:20" ht="24.75" customHeight="1">
      <c r="A354" s="103" t="s">
        <v>259</v>
      </c>
      <c r="B354" s="116"/>
      <c r="C354" s="116"/>
      <c r="D354" s="116"/>
      <c r="E354" s="116"/>
      <c r="F354" s="116"/>
      <c r="G354" s="117"/>
      <c r="H354" s="12">
        <v>7</v>
      </c>
      <c r="I354" s="12">
        <v>7</v>
      </c>
      <c r="J354" s="36" t="s">
        <v>184</v>
      </c>
      <c r="K354" s="68" t="s">
        <v>136</v>
      </c>
      <c r="L354" s="68" t="s">
        <v>349</v>
      </c>
      <c r="M354" s="69" t="s">
        <v>321</v>
      </c>
      <c r="N354" s="55"/>
      <c r="O354" s="22">
        <f>SUM(O355:O356)</f>
        <v>2942.8</v>
      </c>
      <c r="P354" s="75">
        <f t="shared" ref="P354:Q354" si="134">SUM(P355:P356)</f>
        <v>3008.3</v>
      </c>
      <c r="Q354" s="22">
        <f t="shared" si="134"/>
        <v>3131.5</v>
      </c>
      <c r="R354" s="9"/>
    </row>
    <row r="355" spans="1:20" ht="21.75" customHeight="1">
      <c r="A355" s="103" t="s">
        <v>119</v>
      </c>
      <c r="B355" s="116"/>
      <c r="C355" s="116"/>
      <c r="D355" s="116"/>
      <c r="E355" s="116"/>
      <c r="F355" s="116"/>
      <c r="G355" s="117"/>
      <c r="H355" s="12">
        <v>7</v>
      </c>
      <c r="I355" s="12">
        <v>7</v>
      </c>
      <c r="J355" s="59" t="s">
        <v>184</v>
      </c>
      <c r="K355" s="58" t="s">
        <v>136</v>
      </c>
      <c r="L355" s="58" t="s">
        <v>349</v>
      </c>
      <c r="M355" s="60" t="s">
        <v>321</v>
      </c>
      <c r="N355" s="55">
        <v>240</v>
      </c>
      <c r="O355" s="22">
        <f>1881.5+574.4+86.9</f>
        <v>2542.8000000000002</v>
      </c>
      <c r="P355" s="75">
        <f>1976.5+631.8</f>
        <v>2608.3000000000002</v>
      </c>
      <c r="Q355" s="22">
        <f>1996.5+695</f>
        <v>2691.5</v>
      </c>
      <c r="R355" s="9"/>
      <c r="S355" s="1">
        <v>86.9</v>
      </c>
      <c r="T355" s="1">
        <v>86.9</v>
      </c>
    </row>
    <row r="356" spans="1:20" ht="13.15" customHeight="1">
      <c r="A356" s="110" t="s">
        <v>173</v>
      </c>
      <c r="B356" s="110"/>
      <c r="C356" s="110"/>
      <c r="D356" s="110"/>
      <c r="E356" s="110"/>
      <c r="F356" s="110"/>
      <c r="G356" s="104"/>
      <c r="H356" s="12">
        <v>7</v>
      </c>
      <c r="I356" s="12">
        <v>7</v>
      </c>
      <c r="J356" s="36" t="s">
        <v>184</v>
      </c>
      <c r="K356" s="68" t="s">
        <v>136</v>
      </c>
      <c r="L356" s="68" t="s">
        <v>349</v>
      </c>
      <c r="M356" s="69" t="s">
        <v>321</v>
      </c>
      <c r="N356" s="55">
        <v>610</v>
      </c>
      <c r="O356" s="22">
        <v>400</v>
      </c>
      <c r="P356" s="75">
        <v>400</v>
      </c>
      <c r="Q356" s="22">
        <v>440</v>
      </c>
      <c r="R356" s="9"/>
    </row>
    <row r="357" spans="1:20" ht="33" customHeight="1">
      <c r="A357" s="103" t="s">
        <v>261</v>
      </c>
      <c r="B357" s="116"/>
      <c r="C357" s="116"/>
      <c r="D357" s="116"/>
      <c r="E357" s="116"/>
      <c r="F357" s="116"/>
      <c r="G357" s="117"/>
      <c r="H357" s="12">
        <v>7</v>
      </c>
      <c r="I357" s="12">
        <v>7</v>
      </c>
      <c r="J357" s="59" t="s">
        <v>184</v>
      </c>
      <c r="K357" s="58" t="s">
        <v>136</v>
      </c>
      <c r="L357" s="58" t="s">
        <v>349</v>
      </c>
      <c r="M357" s="60" t="s">
        <v>322</v>
      </c>
      <c r="N357" s="55"/>
      <c r="O357" s="22">
        <f>SUM(O358:O359)</f>
        <v>4672.1000000000004</v>
      </c>
      <c r="P357" s="75">
        <f t="shared" ref="P357:Q357" si="135">SUM(P358:P359)</f>
        <v>0</v>
      </c>
      <c r="Q357" s="22">
        <f t="shared" si="135"/>
        <v>0</v>
      </c>
      <c r="R357" s="9"/>
    </row>
    <row r="358" spans="1:20" ht="22.5" customHeight="1">
      <c r="A358" s="103" t="s">
        <v>119</v>
      </c>
      <c r="B358" s="116"/>
      <c r="C358" s="116"/>
      <c r="D358" s="116"/>
      <c r="E358" s="116"/>
      <c r="F358" s="116"/>
      <c r="G358" s="117"/>
      <c r="H358" s="12">
        <v>7</v>
      </c>
      <c r="I358" s="12">
        <v>7</v>
      </c>
      <c r="J358" s="36" t="s">
        <v>184</v>
      </c>
      <c r="K358" s="68" t="s">
        <v>136</v>
      </c>
      <c r="L358" s="68" t="s">
        <v>349</v>
      </c>
      <c r="M358" s="69" t="s">
        <v>322</v>
      </c>
      <c r="N358" s="55">
        <v>240</v>
      </c>
      <c r="O358" s="22">
        <v>4672.1000000000004</v>
      </c>
      <c r="P358" s="75">
        <v>0</v>
      </c>
      <c r="Q358" s="22">
        <v>0</v>
      </c>
      <c r="R358" s="9"/>
    </row>
    <row r="359" spans="1:20" ht="12.75" hidden="1" customHeight="1">
      <c r="A359" s="110" t="s">
        <v>14</v>
      </c>
      <c r="B359" s="110"/>
      <c r="C359" s="110"/>
      <c r="D359" s="110"/>
      <c r="E359" s="110"/>
      <c r="F359" s="110"/>
      <c r="G359" s="104"/>
      <c r="H359" s="12">
        <v>7</v>
      </c>
      <c r="I359" s="12">
        <v>7</v>
      </c>
      <c r="J359" s="59" t="s">
        <v>184</v>
      </c>
      <c r="K359" s="58" t="s">
        <v>136</v>
      </c>
      <c r="L359" s="58" t="s">
        <v>114</v>
      </c>
      <c r="M359" s="60" t="s">
        <v>260</v>
      </c>
      <c r="N359" s="55">
        <v>410</v>
      </c>
      <c r="O359" s="22"/>
      <c r="P359" s="75"/>
      <c r="Q359" s="22"/>
      <c r="R359" s="9"/>
    </row>
    <row r="360" spans="1:20" ht="17.25" customHeight="1">
      <c r="A360" s="107" t="s">
        <v>352</v>
      </c>
      <c r="B360" s="108"/>
      <c r="C360" s="108"/>
      <c r="D360" s="108"/>
      <c r="E360" s="108"/>
      <c r="F360" s="108"/>
      <c r="G360" s="109"/>
      <c r="H360" s="12">
        <v>7</v>
      </c>
      <c r="I360" s="12">
        <v>7</v>
      </c>
      <c r="J360" s="63" t="s">
        <v>138</v>
      </c>
      <c r="K360" s="64"/>
      <c r="L360" s="64"/>
      <c r="M360" s="65"/>
      <c r="N360" s="55"/>
      <c r="O360" s="22">
        <f>SUM(O361)</f>
        <v>146.6</v>
      </c>
      <c r="P360" s="75">
        <f t="shared" ref="P360:Q362" si="136">SUM(P361)</f>
        <v>0</v>
      </c>
      <c r="Q360" s="22">
        <f t="shared" si="136"/>
        <v>0</v>
      </c>
      <c r="R360" s="9"/>
    </row>
    <row r="361" spans="1:20" ht="18" customHeight="1">
      <c r="A361" s="107" t="s">
        <v>353</v>
      </c>
      <c r="B361" s="108"/>
      <c r="C361" s="108"/>
      <c r="D361" s="108"/>
      <c r="E361" s="108"/>
      <c r="F361" s="108"/>
      <c r="G361" s="109"/>
      <c r="H361" s="12">
        <v>7</v>
      </c>
      <c r="I361" s="12">
        <v>7</v>
      </c>
      <c r="J361" s="63" t="s">
        <v>138</v>
      </c>
      <c r="K361" s="64" t="s">
        <v>139</v>
      </c>
      <c r="L361" s="58"/>
      <c r="M361" s="60"/>
      <c r="N361" s="55"/>
      <c r="O361" s="22">
        <f>SUM(O362)</f>
        <v>146.6</v>
      </c>
      <c r="P361" s="75">
        <f t="shared" si="136"/>
        <v>0</v>
      </c>
      <c r="Q361" s="22">
        <f t="shared" si="136"/>
        <v>0</v>
      </c>
      <c r="R361" s="9"/>
    </row>
    <row r="362" spans="1:20" ht="20.25" customHeight="1">
      <c r="A362" s="107" t="s">
        <v>159</v>
      </c>
      <c r="B362" s="108"/>
      <c r="C362" s="108"/>
      <c r="D362" s="108"/>
      <c r="E362" s="108"/>
      <c r="F362" s="108"/>
      <c r="G362" s="109"/>
      <c r="H362" s="12">
        <v>7</v>
      </c>
      <c r="I362" s="12">
        <v>7</v>
      </c>
      <c r="J362" s="36" t="s">
        <v>138</v>
      </c>
      <c r="K362" s="68" t="s">
        <v>139</v>
      </c>
      <c r="L362" s="68" t="s">
        <v>114</v>
      </c>
      <c r="M362" s="69" t="s">
        <v>310</v>
      </c>
      <c r="N362" s="55"/>
      <c r="O362" s="22">
        <f>SUM(O363)</f>
        <v>146.6</v>
      </c>
      <c r="P362" s="75">
        <f t="shared" si="136"/>
        <v>0</v>
      </c>
      <c r="Q362" s="22">
        <f t="shared" si="136"/>
        <v>0</v>
      </c>
      <c r="R362" s="9"/>
    </row>
    <row r="363" spans="1:20" ht="20.25" customHeight="1">
      <c r="A363" s="110" t="s">
        <v>377</v>
      </c>
      <c r="B363" s="110"/>
      <c r="C363" s="110"/>
      <c r="D363" s="110"/>
      <c r="E363" s="110"/>
      <c r="F363" s="110"/>
      <c r="G363" s="104"/>
      <c r="H363" s="12">
        <v>7</v>
      </c>
      <c r="I363" s="12">
        <v>7</v>
      </c>
      <c r="J363" s="59" t="s">
        <v>138</v>
      </c>
      <c r="K363" s="58" t="s">
        <v>139</v>
      </c>
      <c r="L363" s="58" t="s">
        <v>114</v>
      </c>
      <c r="M363" s="60" t="s">
        <v>310</v>
      </c>
      <c r="N363" s="55">
        <v>240</v>
      </c>
      <c r="O363" s="22">
        <f>61.6+86.9-1.9</f>
        <v>146.6</v>
      </c>
      <c r="P363" s="75"/>
      <c r="Q363" s="22"/>
      <c r="R363" s="9"/>
      <c r="S363" s="1">
        <v>86.9</v>
      </c>
      <c r="T363" s="1">
        <v>-1.9</v>
      </c>
    </row>
    <row r="364" spans="1:20" ht="17.25" customHeight="1">
      <c r="A364" s="110" t="s">
        <v>44</v>
      </c>
      <c r="B364" s="110"/>
      <c r="C364" s="110"/>
      <c r="D364" s="110"/>
      <c r="E364" s="110"/>
      <c r="F364" s="110"/>
      <c r="G364" s="104"/>
      <c r="H364" s="12">
        <v>7</v>
      </c>
      <c r="I364" s="12">
        <v>9</v>
      </c>
      <c r="J364" s="36"/>
      <c r="K364" s="68"/>
      <c r="L364" s="68"/>
      <c r="M364" s="69"/>
      <c r="N364" s="55"/>
      <c r="O364" s="22">
        <f>SUM(O365,O371)</f>
        <v>17193.099999999999</v>
      </c>
      <c r="P364" s="75">
        <f t="shared" ref="P364:Q364" si="137">SUM(P365,P371)</f>
        <v>22342.300000000003</v>
      </c>
      <c r="Q364" s="22">
        <f t="shared" si="137"/>
        <v>22342.300000000003</v>
      </c>
      <c r="R364" s="9"/>
    </row>
    <row r="365" spans="1:20" ht="23.25" customHeight="1">
      <c r="A365" s="110" t="s">
        <v>142</v>
      </c>
      <c r="B365" s="110"/>
      <c r="C365" s="110"/>
      <c r="D365" s="110"/>
      <c r="E365" s="110"/>
      <c r="F365" s="110"/>
      <c r="G365" s="104"/>
      <c r="H365" s="12">
        <v>7</v>
      </c>
      <c r="I365" s="12">
        <v>9</v>
      </c>
      <c r="J365" s="59" t="s">
        <v>129</v>
      </c>
      <c r="K365" s="58"/>
      <c r="L365" s="58"/>
      <c r="M365" s="60"/>
      <c r="N365" s="55"/>
      <c r="O365" s="22">
        <f>SUM(O366)</f>
        <v>1459.9</v>
      </c>
      <c r="P365" s="75">
        <f t="shared" ref="P365:Q365" si="138">SUM(P366)</f>
        <v>1868.5</v>
      </c>
      <c r="Q365" s="22">
        <f t="shared" si="138"/>
        <v>1868.5</v>
      </c>
      <c r="R365" s="9"/>
    </row>
    <row r="366" spans="1:20" ht="22.5" customHeight="1">
      <c r="A366" s="103" t="s">
        <v>382</v>
      </c>
      <c r="B366" s="116"/>
      <c r="C366" s="116"/>
      <c r="D366" s="116"/>
      <c r="E366" s="116"/>
      <c r="F366" s="116"/>
      <c r="G366" s="117"/>
      <c r="H366" s="12">
        <v>7</v>
      </c>
      <c r="I366" s="12">
        <v>9</v>
      </c>
      <c r="J366" s="36" t="s">
        <v>129</v>
      </c>
      <c r="K366" s="68" t="s">
        <v>130</v>
      </c>
      <c r="L366" s="68"/>
      <c r="M366" s="69"/>
      <c r="N366" s="55"/>
      <c r="O366" s="22">
        <f>SUM(O367,O369)</f>
        <v>1459.9</v>
      </c>
      <c r="P366" s="75">
        <f>SUM(P367,P369)</f>
        <v>1868.5</v>
      </c>
      <c r="Q366" s="22">
        <f>SUM(Q367,Q369)</f>
        <v>1868.5</v>
      </c>
      <c r="R366" s="9"/>
    </row>
    <row r="367" spans="1:20" ht="24.75" customHeight="1">
      <c r="A367" s="110" t="s">
        <v>396</v>
      </c>
      <c r="B367" s="110"/>
      <c r="C367" s="110"/>
      <c r="D367" s="110"/>
      <c r="E367" s="110"/>
      <c r="F367" s="110"/>
      <c r="G367" s="104"/>
      <c r="H367" s="12">
        <v>7</v>
      </c>
      <c r="I367" s="12">
        <v>9</v>
      </c>
      <c r="J367" s="59" t="s">
        <v>129</v>
      </c>
      <c r="K367" s="58" t="s">
        <v>130</v>
      </c>
      <c r="L367" s="58" t="s">
        <v>114</v>
      </c>
      <c r="M367" s="60" t="s">
        <v>273</v>
      </c>
      <c r="N367" s="55"/>
      <c r="O367" s="22">
        <f>SUM(O368:O368)</f>
        <v>1405.4</v>
      </c>
      <c r="P367" s="75">
        <f>SUM(P368:P368)</f>
        <v>1830.8</v>
      </c>
      <c r="Q367" s="22">
        <f>SUM(Q368:Q368)</f>
        <v>1830.8</v>
      </c>
      <c r="R367" s="9"/>
    </row>
    <row r="368" spans="1:20" ht="20.25" customHeight="1">
      <c r="A368" s="103" t="s">
        <v>117</v>
      </c>
      <c r="B368" s="116"/>
      <c r="C368" s="116"/>
      <c r="D368" s="116"/>
      <c r="E368" s="116"/>
      <c r="F368" s="116"/>
      <c r="G368" s="117"/>
      <c r="H368" s="12">
        <v>7</v>
      </c>
      <c r="I368" s="12">
        <v>9</v>
      </c>
      <c r="J368" s="36" t="s">
        <v>129</v>
      </c>
      <c r="K368" s="68" t="s">
        <v>130</v>
      </c>
      <c r="L368" s="68" t="s">
        <v>114</v>
      </c>
      <c r="M368" s="69" t="s">
        <v>273</v>
      </c>
      <c r="N368" s="55">
        <v>120</v>
      </c>
      <c r="O368" s="22">
        <v>1405.4</v>
      </c>
      <c r="P368" s="75">
        <v>1830.8</v>
      </c>
      <c r="Q368" s="22">
        <v>1830.8</v>
      </c>
      <c r="R368" s="9"/>
    </row>
    <row r="369" spans="1:20" ht="23.25" customHeight="1">
      <c r="A369" s="102" t="s">
        <v>118</v>
      </c>
      <c r="B369" s="102"/>
      <c r="C369" s="102"/>
      <c r="D369" s="102"/>
      <c r="E369" s="102"/>
      <c r="F369" s="102"/>
      <c r="G369" s="103"/>
      <c r="H369" s="12">
        <v>7</v>
      </c>
      <c r="I369" s="12">
        <v>9</v>
      </c>
      <c r="J369" s="59" t="s">
        <v>129</v>
      </c>
      <c r="K369" s="58" t="s">
        <v>130</v>
      </c>
      <c r="L369" s="58" t="s">
        <v>114</v>
      </c>
      <c r="M369" s="60" t="s">
        <v>274</v>
      </c>
      <c r="N369" s="55"/>
      <c r="O369" s="22">
        <f>SUM(O370:O370)</f>
        <v>54.5</v>
      </c>
      <c r="P369" s="75">
        <f>SUM(P370:P370)</f>
        <v>37.700000000000003</v>
      </c>
      <c r="Q369" s="22">
        <f>SUM(Q370:Q370)</f>
        <v>37.700000000000003</v>
      </c>
      <c r="R369" s="9"/>
    </row>
    <row r="370" spans="1:20" ht="20.65" customHeight="1">
      <c r="A370" s="110" t="s">
        <v>377</v>
      </c>
      <c r="B370" s="110"/>
      <c r="C370" s="110"/>
      <c r="D370" s="110"/>
      <c r="E370" s="110"/>
      <c r="F370" s="110"/>
      <c r="G370" s="104"/>
      <c r="H370" s="12">
        <v>7</v>
      </c>
      <c r="I370" s="12">
        <v>9</v>
      </c>
      <c r="J370" s="36" t="s">
        <v>129</v>
      </c>
      <c r="K370" s="68" t="s">
        <v>130</v>
      </c>
      <c r="L370" s="68" t="s">
        <v>114</v>
      </c>
      <c r="M370" s="69" t="s">
        <v>274</v>
      </c>
      <c r="N370" s="55">
        <v>240</v>
      </c>
      <c r="O370" s="22">
        <f>27.5+27</f>
        <v>54.5</v>
      </c>
      <c r="P370" s="75">
        <v>37.700000000000003</v>
      </c>
      <c r="Q370" s="22">
        <v>37.700000000000003</v>
      </c>
      <c r="R370" s="9"/>
      <c r="T370" s="1">
        <v>27</v>
      </c>
    </row>
    <row r="371" spans="1:20" ht="13.5" customHeight="1">
      <c r="A371" s="107" t="s">
        <v>352</v>
      </c>
      <c r="B371" s="108"/>
      <c r="C371" s="108"/>
      <c r="D371" s="108"/>
      <c r="E371" s="108"/>
      <c r="F371" s="108"/>
      <c r="G371" s="109"/>
      <c r="H371" s="12">
        <v>7</v>
      </c>
      <c r="I371" s="12">
        <v>9</v>
      </c>
      <c r="J371" s="36" t="s">
        <v>138</v>
      </c>
      <c r="K371" s="68"/>
      <c r="L371" s="68"/>
      <c r="M371" s="69"/>
      <c r="N371" s="55"/>
      <c r="O371" s="22">
        <f>SUM(O372)</f>
        <v>15733.199999999999</v>
      </c>
      <c r="P371" s="75">
        <f t="shared" ref="P371:Q371" si="139">SUM(P372)</f>
        <v>20473.800000000003</v>
      </c>
      <c r="Q371" s="22">
        <f t="shared" si="139"/>
        <v>20473.800000000003</v>
      </c>
      <c r="R371" s="9"/>
    </row>
    <row r="372" spans="1:20" ht="18" customHeight="1">
      <c r="A372" s="107" t="s">
        <v>353</v>
      </c>
      <c r="B372" s="108"/>
      <c r="C372" s="108"/>
      <c r="D372" s="108"/>
      <c r="E372" s="108"/>
      <c r="F372" s="108"/>
      <c r="G372" s="109"/>
      <c r="H372" s="12">
        <v>7</v>
      </c>
      <c r="I372" s="12">
        <v>9</v>
      </c>
      <c r="J372" s="36" t="s">
        <v>138</v>
      </c>
      <c r="K372" s="68" t="s">
        <v>139</v>
      </c>
      <c r="L372" s="68"/>
      <c r="M372" s="69"/>
      <c r="N372" s="55"/>
      <c r="O372" s="22">
        <f>SUM(O373,O377)</f>
        <v>15733.199999999999</v>
      </c>
      <c r="P372" s="75">
        <f t="shared" ref="P372:Q372" si="140">SUM(P373,P377)</f>
        <v>20473.800000000003</v>
      </c>
      <c r="Q372" s="22">
        <f t="shared" si="140"/>
        <v>20473.800000000003</v>
      </c>
      <c r="R372" s="9"/>
    </row>
    <row r="373" spans="1:20" ht="34.5" customHeight="1">
      <c r="A373" s="103" t="s">
        <v>264</v>
      </c>
      <c r="B373" s="116"/>
      <c r="C373" s="116"/>
      <c r="D373" s="116"/>
      <c r="E373" s="116"/>
      <c r="F373" s="116"/>
      <c r="G373" s="117"/>
      <c r="H373" s="12">
        <v>7</v>
      </c>
      <c r="I373" s="12">
        <v>9</v>
      </c>
      <c r="J373" s="59" t="s">
        <v>138</v>
      </c>
      <c r="K373" s="58" t="s">
        <v>139</v>
      </c>
      <c r="L373" s="58" t="s">
        <v>114</v>
      </c>
      <c r="M373" s="60" t="s">
        <v>323</v>
      </c>
      <c r="N373" s="55"/>
      <c r="O373" s="22">
        <f>SUM(O374:O376)</f>
        <v>15732.3</v>
      </c>
      <c r="P373" s="75">
        <f t="shared" ref="P373:Q373" si="141">SUM(P374:P376)</f>
        <v>20223.800000000003</v>
      </c>
      <c r="Q373" s="22">
        <f t="shared" si="141"/>
        <v>20223.800000000003</v>
      </c>
      <c r="R373" s="9"/>
    </row>
    <row r="374" spans="1:20" ht="13.15" customHeight="1">
      <c r="A374" s="110" t="s">
        <v>146</v>
      </c>
      <c r="B374" s="110"/>
      <c r="C374" s="110"/>
      <c r="D374" s="110"/>
      <c r="E374" s="110"/>
      <c r="F374" s="110"/>
      <c r="G374" s="104"/>
      <c r="H374" s="12">
        <v>7</v>
      </c>
      <c r="I374" s="12">
        <v>9</v>
      </c>
      <c r="J374" s="36" t="s">
        <v>138</v>
      </c>
      <c r="K374" s="68" t="s">
        <v>139</v>
      </c>
      <c r="L374" s="68" t="s">
        <v>114</v>
      </c>
      <c r="M374" s="69" t="s">
        <v>323</v>
      </c>
      <c r="N374" s="55">
        <v>110</v>
      </c>
      <c r="O374" s="22">
        <v>13314.3</v>
      </c>
      <c r="P374" s="75">
        <v>16897.400000000001</v>
      </c>
      <c r="Q374" s="22">
        <v>16897.400000000001</v>
      </c>
      <c r="R374" s="9"/>
    </row>
    <row r="375" spans="1:20" ht="20.65" customHeight="1">
      <c r="A375" s="110" t="s">
        <v>377</v>
      </c>
      <c r="B375" s="110"/>
      <c r="C375" s="110"/>
      <c r="D375" s="110"/>
      <c r="E375" s="110"/>
      <c r="F375" s="110"/>
      <c r="G375" s="104"/>
      <c r="H375" s="12">
        <v>7</v>
      </c>
      <c r="I375" s="12">
        <v>9</v>
      </c>
      <c r="J375" s="59" t="s">
        <v>138</v>
      </c>
      <c r="K375" s="58" t="s">
        <v>139</v>
      </c>
      <c r="L375" s="58" t="s">
        <v>114</v>
      </c>
      <c r="M375" s="60" t="s">
        <v>323</v>
      </c>
      <c r="N375" s="55">
        <v>240</v>
      </c>
      <c r="O375" s="22">
        <f>2525.7-201.3</f>
        <v>2324.3999999999996</v>
      </c>
      <c r="P375" s="75">
        <v>3207.5</v>
      </c>
      <c r="Q375" s="22">
        <v>3207.5</v>
      </c>
      <c r="R375" s="9"/>
      <c r="T375" s="1">
        <v>-201.3</v>
      </c>
    </row>
    <row r="376" spans="1:20" ht="13.15" customHeight="1">
      <c r="A376" s="110" t="s">
        <v>131</v>
      </c>
      <c r="B376" s="110"/>
      <c r="C376" s="110"/>
      <c r="D376" s="110"/>
      <c r="E376" s="110"/>
      <c r="F376" s="110"/>
      <c r="G376" s="104"/>
      <c r="H376" s="12">
        <v>7</v>
      </c>
      <c r="I376" s="12">
        <v>9</v>
      </c>
      <c r="J376" s="36" t="s">
        <v>138</v>
      </c>
      <c r="K376" s="68" t="s">
        <v>139</v>
      </c>
      <c r="L376" s="68" t="s">
        <v>114</v>
      </c>
      <c r="M376" s="69" t="s">
        <v>323</v>
      </c>
      <c r="N376" s="55">
        <v>850</v>
      </c>
      <c r="O376" s="22">
        <v>93.6</v>
      </c>
      <c r="P376" s="75">
        <v>118.9</v>
      </c>
      <c r="Q376" s="22">
        <v>118.9</v>
      </c>
      <c r="R376" s="9"/>
    </row>
    <row r="377" spans="1:20" ht="20.65" customHeight="1">
      <c r="A377" s="110" t="s">
        <v>263</v>
      </c>
      <c r="B377" s="110"/>
      <c r="C377" s="110"/>
      <c r="D377" s="110"/>
      <c r="E377" s="110"/>
      <c r="F377" s="110"/>
      <c r="G377" s="104"/>
      <c r="H377" s="12">
        <v>7</v>
      </c>
      <c r="I377" s="12">
        <v>9</v>
      </c>
      <c r="J377" s="59" t="s">
        <v>138</v>
      </c>
      <c r="K377" s="58" t="s">
        <v>139</v>
      </c>
      <c r="L377" s="58" t="s">
        <v>114</v>
      </c>
      <c r="M377" s="60" t="s">
        <v>324</v>
      </c>
      <c r="N377" s="55"/>
      <c r="O377" s="22">
        <f>SUM(O378)</f>
        <v>0.90000000000000568</v>
      </c>
      <c r="P377" s="75">
        <f t="shared" ref="P377:Q377" si="142">SUM(P378)</f>
        <v>250</v>
      </c>
      <c r="Q377" s="22">
        <f t="shared" si="142"/>
        <v>250</v>
      </c>
      <c r="R377" s="9"/>
    </row>
    <row r="378" spans="1:20" ht="20.65" customHeight="1">
      <c r="A378" s="110" t="s">
        <v>377</v>
      </c>
      <c r="B378" s="110"/>
      <c r="C378" s="110"/>
      <c r="D378" s="110"/>
      <c r="E378" s="110"/>
      <c r="F378" s="110"/>
      <c r="G378" s="104"/>
      <c r="H378" s="12">
        <v>7</v>
      </c>
      <c r="I378" s="12">
        <v>9</v>
      </c>
      <c r="J378" s="36" t="s">
        <v>138</v>
      </c>
      <c r="K378" s="68" t="s">
        <v>139</v>
      </c>
      <c r="L378" s="68" t="s">
        <v>114</v>
      </c>
      <c r="M378" s="69" t="s">
        <v>324</v>
      </c>
      <c r="N378" s="55">
        <v>240</v>
      </c>
      <c r="O378" s="22">
        <f>250-249.1</f>
        <v>0.90000000000000568</v>
      </c>
      <c r="P378" s="75">
        <v>250</v>
      </c>
      <c r="Q378" s="22">
        <v>250</v>
      </c>
      <c r="R378" s="9"/>
      <c r="T378" s="1">
        <v>-249.1</v>
      </c>
    </row>
    <row r="379" spans="1:20" ht="22.5" hidden="1" customHeight="1">
      <c r="A379" s="110"/>
      <c r="B379" s="110"/>
      <c r="C379" s="110"/>
      <c r="D379" s="110"/>
      <c r="E379" s="110"/>
      <c r="F379" s="110"/>
      <c r="G379" s="104"/>
      <c r="H379" s="12"/>
      <c r="I379" s="12"/>
      <c r="J379" s="59"/>
      <c r="K379" s="58"/>
      <c r="L379" s="58"/>
      <c r="M379" s="60"/>
      <c r="N379" s="55"/>
      <c r="O379" s="22"/>
      <c r="P379" s="75"/>
      <c r="Q379" s="22"/>
      <c r="R379" s="9"/>
    </row>
    <row r="380" spans="1:20" ht="20.65" hidden="1" customHeight="1">
      <c r="A380" s="110"/>
      <c r="B380" s="110"/>
      <c r="C380" s="110"/>
      <c r="D380" s="110"/>
      <c r="E380" s="110"/>
      <c r="F380" s="110"/>
      <c r="G380" s="104"/>
      <c r="H380" s="12"/>
      <c r="I380" s="12"/>
      <c r="J380" s="36"/>
      <c r="K380" s="68"/>
      <c r="L380" s="68"/>
      <c r="M380" s="69"/>
      <c r="N380" s="55"/>
      <c r="O380" s="22"/>
      <c r="P380" s="75"/>
      <c r="Q380" s="22"/>
      <c r="R380" s="9"/>
    </row>
    <row r="381" spans="1:20" ht="13.15" customHeight="1">
      <c r="A381" s="114" t="s">
        <v>41</v>
      </c>
      <c r="B381" s="114"/>
      <c r="C381" s="114"/>
      <c r="D381" s="114"/>
      <c r="E381" s="114"/>
      <c r="F381" s="114"/>
      <c r="G381" s="115"/>
      <c r="H381" s="46">
        <v>8</v>
      </c>
      <c r="I381" s="46"/>
      <c r="J381" s="61"/>
      <c r="K381" s="57"/>
      <c r="L381" s="57"/>
      <c r="M381" s="62"/>
      <c r="N381" s="56"/>
      <c r="O381" s="48">
        <f>SUM(O382,O446)</f>
        <v>34594.080000000002</v>
      </c>
      <c r="P381" s="90">
        <f>SUM(P382,P446)</f>
        <v>41559</v>
      </c>
      <c r="Q381" s="48">
        <f>SUM(Q382,Q446)</f>
        <v>42567.5</v>
      </c>
      <c r="R381" s="9"/>
      <c r="S381" s="96">
        <f>SUM(S383:S452)</f>
        <v>384.65999999999997</v>
      </c>
    </row>
    <row r="382" spans="1:20" ht="13.15" customHeight="1">
      <c r="A382" s="110" t="s">
        <v>40</v>
      </c>
      <c r="B382" s="110"/>
      <c r="C382" s="110"/>
      <c r="D382" s="110"/>
      <c r="E382" s="110"/>
      <c r="F382" s="110"/>
      <c r="G382" s="104"/>
      <c r="H382" s="12">
        <v>8</v>
      </c>
      <c r="I382" s="12">
        <v>1</v>
      </c>
      <c r="J382" s="36"/>
      <c r="K382" s="68"/>
      <c r="L382" s="68"/>
      <c r="M382" s="69"/>
      <c r="N382" s="55"/>
      <c r="O382" s="22">
        <f>SUM(O383,O435,O440)</f>
        <v>33880.980000000003</v>
      </c>
      <c r="P382" s="75">
        <f>SUM(P383,P435,P440)</f>
        <v>40566</v>
      </c>
      <c r="Q382" s="22">
        <f>SUM(Q383,Q435,Q440)</f>
        <v>41574.5</v>
      </c>
      <c r="R382" s="9"/>
    </row>
    <row r="383" spans="1:20" ht="24" customHeight="1">
      <c r="A383" s="103" t="s">
        <v>224</v>
      </c>
      <c r="B383" s="116"/>
      <c r="C383" s="116"/>
      <c r="D383" s="116"/>
      <c r="E383" s="116"/>
      <c r="F383" s="116"/>
      <c r="G383" s="117"/>
      <c r="H383" s="12">
        <v>8</v>
      </c>
      <c r="I383" s="12">
        <v>1</v>
      </c>
      <c r="J383" s="59" t="s">
        <v>170</v>
      </c>
      <c r="K383" s="58"/>
      <c r="L383" s="58"/>
      <c r="M383" s="60"/>
      <c r="N383" s="55"/>
      <c r="O383" s="22">
        <f>SUM(O384,O399,O411,O425,O429)</f>
        <v>33450.980000000003</v>
      </c>
      <c r="P383" s="75">
        <f>SUM(P384,P399,P411,P425,P429)</f>
        <v>40333.599999999999</v>
      </c>
      <c r="Q383" s="22">
        <f>SUM(Q384,Q399,Q411,Q425,Q429)</f>
        <v>41374.5</v>
      </c>
      <c r="R383" s="9"/>
    </row>
    <row r="384" spans="1:20" ht="27.75" customHeight="1">
      <c r="A384" s="104" t="s">
        <v>225</v>
      </c>
      <c r="B384" s="105"/>
      <c r="C384" s="105"/>
      <c r="D384" s="105"/>
      <c r="E384" s="105"/>
      <c r="F384" s="105"/>
      <c r="G384" s="106"/>
      <c r="H384" s="12">
        <v>8</v>
      </c>
      <c r="I384" s="12">
        <v>1</v>
      </c>
      <c r="J384" s="36" t="s">
        <v>170</v>
      </c>
      <c r="K384" s="68" t="s">
        <v>113</v>
      </c>
      <c r="L384" s="68"/>
      <c r="M384" s="69"/>
      <c r="N384" s="55"/>
      <c r="O384" s="22">
        <f>SUM(O385,O392,O396)</f>
        <v>16238.54</v>
      </c>
      <c r="P384" s="75">
        <f t="shared" ref="P384:Q384" si="143">SUM(P385,P392,P396)</f>
        <v>20159.399999999998</v>
      </c>
      <c r="Q384" s="22">
        <f t="shared" si="143"/>
        <v>21098.3</v>
      </c>
      <c r="R384" s="9"/>
    </row>
    <row r="385" spans="1:20" ht="22.5" customHeight="1">
      <c r="A385" s="118" t="s">
        <v>374</v>
      </c>
      <c r="B385" s="119"/>
      <c r="C385" s="119"/>
      <c r="D385" s="119"/>
      <c r="E385" s="119"/>
      <c r="F385" s="119"/>
      <c r="G385" s="120"/>
      <c r="H385" s="12">
        <v>8</v>
      </c>
      <c r="I385" s="12">
        <v>1</v>
      </c>
      <c r="J385" s="36" t="s">
        <v>170</v>
      </c>
      <c r="K385" s="68" t="s">
        <v>113</v>
      </c>
      <c r="L385" s="68" t="s">
        <v>349</v>
      </c>
      <c r="M385" s="69"/>
      <c r="N385" s="55"/>
      <c r="O385" s="22">
        <f>SUM(O386,O390)</f>
        <v>14275.240000000002</v>
      </c>
      <c r="P385" s="75">
        <f t="shared" ref="P385:Q385" si="144">SUM(P386,P390)</f>
        <v>18196.099999999999</v>
      </c>
      <c r="Q385" s="22">
        <f t="shared" si="144"/>
        <v>19135</v>
      </c>
      <c r="R385" s="9"/>
    </row>
    <row r="386" spans="1:20" ht="21.75" customHeight="1">
      <c r="A386" s="103" t="s">
        <v>227</v>
      </c>
      <c r="B386" s="116"/>
      <c r="C386" s="116"/>
      <c r="D386" s="116"/>
      <c r="E386" s="116"/>
      <c r="F386" s="116"/>
      <c r="G386" s="117"/>
      <c r="H386" s="12">
        <v>8</v>
      </c>
      <c r="I386" s="12">
        <v>1</v>
      </c>
      <c r="J386" s="59" t="s">
        <v>170</v>
      </c>
      <c r="K386" s="58" t="s">
        <v>113</v>
      </c>
      <c r="L386" s="58" t="s">
        <v>349</v>
      </c>
      <c r="M386" s="60" t="s">
        <v>325</v>
      </c>
      <c r="N386" s="55"/>
      <c r="O386" s="22">
        <f>SUM(O387:O389)</f>
        <v>14242.240000000002</v>
      </c>
      <c r="P386" s="75">
        <f>SUM(P387:P389)</f>
        <v>18161.099999999999</v>
      </c>
      <c r="Q386" s="22">
        <f>SUM(Q387:Q389)</f>
        <v>19095</v>
      </c>
      <c r="R386" s="9"/>
    </row>
    <row r="387" spans="1:20" ht="13.15" customHeight="1">
      <c r="A387" s="110" t="s">
        <v>146</v>
      </c>
      <c r="B387" s="110"/>
      <c r="C387" s="110"/>
      <c r="D387" s="110"/>
      <c r="E387" s="110"/>
      <c r="F387" s="110"/>
      <c r="G387" s="104"/>
      <c r="H387" s="12">
        <v>8</v>
      </c>
      <c r="I387" s="12">
        <v>1</v>
      </c>
      <c r="J387" s="36" t="s">
        <v>170</v>
      </c>
      <c r="K387" s="68" t="s">
        <v>113</v>
      </c>
      <c r="L387" s="68" t="s">
        <v>349</v>
      </c>
      <c r="M387" s="69" t="s">
        <v>325</v>
      </c>
      <c r="N387" s="55">
        <v>110</v>
      </c>
      <c r="O387" s="22">
        <v>9963.7000000000007</v>
      </c>
      <c r="P387" s="75">
        <v>11703</v>
      </c>
      <c r="Q387" s="22">
        <v>11992.3</v>
      </c>
      <c r="R387" s="9"/>
    </row>
    <row r="388" spans="1:20" ht="23.25" customHeight="1">
      <c r="A388" s="103" t="s">
        <v>119</v>
      </c>
      <c r="B388" s="116"/>
      <c r="C388" s="116"/>
      <c r="D388" s="116"/>
      <c r="E388" s="116"/>
      <c r="F388" s="116"/>
      <c r="G388" s="117"/>
      <c r="H388" s="12">
        <v>8</v>
      </c>
      <c r="I388" s="12">
        <v>1</v>
      </c>
      <c r="J388" s="59" t="s">
        <v>170</v>
      </c>
      <c r="K388" s="58" t="s">
        <v>113</v>
      </c>
      <c r="L388" s="58" t="s">
        <v>349</v>
      </c>
      <c r="M388" s="60" t="s">
        <v>325</v>
      </c>
      <c r="N388" s="55">
        <v>240</v>
      </c>
      <c r="O388" s="22">
        <f>4244.7+66.84-33</f>
        <v>4278.54</v>
      </c>
      <c r="P388" s="75">
        <v>6458.1</v>
      </c>
      <c r="Q388" s="22">
        <v>7102.7</v>
      </c>
      <c r="R388" s="9"/>
      <c r="S388" s="1">
        <v>66.84</v>
      </c>
      <c r="T388" s="1">
        <v>-33</v>
      </c>
    </row>
    <row r="389" spans="1:20" hidden="1">
      <c r="A389" s="110" t="s">
        <v>131</v>
      </c>
      <c r="B389" s="110"/>
      <c r="C389" s="110"/>
      <c r="D389" s="110"/>
      <c r="E389" s="110"/>
      <c r="F389" s="110"/>
      <c r="G389" s="104"/>
      <c r="H389" s="12">
        <v>8</v>
      </c>
      <c r="I389" s="12">
        <v>1</v>
      </c>
      <c r="J389" s="59" t="s">
        <v>170</v>
      </c>
      <c r="K389" s="58" t="s">
        <v>113</v>
      </c>
      <c r="L389" s="58" t="s">
        <v>114</v>
      </c>
      <c r="M389" s="60" t="s">
        <v>226</v>
      </c>
      <c r="N389" s="55">
        <v>850</v>
      </c>
      <c r="O389" s="22"/>
      <c r="P389" s="75"/>
      <c r="Q389" s="22"/>
      <c r="R389" s="9"/>
    </row>
    <row r="390" spans="1:20" ht="21.75" customHeight="1">
      <c r="A390" s="103" t="s">
        <v>228</v>
      </c>
      <c r="B390" s="116"/>
      <c r="C390" s="116"/>
      <c r="D390" s="116"/>
      <c r="E390" s="116"/>
      <c r="F390" s="116"/>
      <c r="G390" s="117"/>
      <c r="H390" s="12">
        <v>8</v>
      </c>
      <c r="I390" s="12">
        <v>1</v>
      </c>
      <c r="J390" s="36" t="s">
        <v>170</v>
      </c>
      <c r="K390" s="68" t="s">
        <v>113</v>
      </c>
      <c r="L390" s="68" t="s">
        <v>349</v>
      </c>
      <c r="M390" s="69" t="s">
        <v>326</v>
      </c>
      <c r="N390" s="55"/>
      <c r="O390" s="22">
        <f>SUM(O391)</f>
        <v>33</v>
      </c>
      <c r="P390" s="75">
        <f t="shared" ref="P390:Q390" si="145">SUM(P391)</f>
        <v>35</v>
      </c>
      <c r="Q390" s="22">
        <f t="shared" si="145"/>
        <v>40</v>
      </c>
      <c r="R390" s="9"/>
    </row>
    <row r="391" spans="1:20" ht="21" customHeight="1">
      <c r="A391" s="103" t="s">
        <v>119</v>
      </c>
      <c r="B391" s="116"/>
      <c r="C391" s="116"/>
      <c r="D391" s="116"/>
      <c r="E391" s="116"/>
      <c r="F391" s="116"/>
      <c r="G391" s="117"/>
      <c r="H391" s="12">
        <v>8</v>
      </c>
      <c r="I391" s="12">
        <v>1</v>
      </c>
      <c r="J391" s="36" t="s">
        <v>170</v>
      </c>
      <c r="K391" s="68" t="s">
        <v>113</v>
      </c>
      <c r="L391" s="68" t="s">
        <v>349</v>
      </c>
      <c r="M391" s="69" t="s">
        <v>326</v>
      </c>
      <c r="N391" s="55">
        <v>240</v>
      </c>
      <c r="O391" s="22">
        <f>30+3</f>
        <v>33</v>
      </c>
      <c r="P391" s="75">
        <v>35</v>
      </c>
      <c r="Q391" s="22">
        <v>40</v>
      </c>
      <c r="R391" s="9"/>
      <c r="T391" s="1">
        <v>3</v>
      </c>
    </row>
    <row r="392" spans="1:20" ht="23.25" customHeight="1">
      <c r="A392" s="118" t="s">
        <v>370</v>
      </c>
      <c r="B392" s="119"/>
      <c r="C392" s="119"/>
      <c r="D392" s="119"/>
      <c r="E392" s="119"/>
      <c r="F392" s="119"/>
      <c r="G392" s="120"/>
      <c r="H392" s="12">
        <v>8</v>
      </c>
      <c r="I392" s="12">
        <v>1</v>
      </c>
      <c r="J392" s="36" t="s">
        <v>170</v>
      </c>
      <c r="K392" s="68" t="s">
        <v>113</v>
      </c>
      <c r="L392" s="58" t="s">
        <v>150</v>
      </c>
      <c r="M392" s="60"/>
      <c r="N392" s="55"/>
      <c r="O392" s="22">
        <f>SUM(O393)</f>
        <v>1603.3</v>
      </c>
      <c r="P392" s="75">
        <f t="shared" ref="P392:Q392" si="146">SUM(P393)</f>
        <v>1603.3</v>
      </c>
      <c r="Q392" s="22">
        <f t="shared" si="146"/>
        <v>1603.3</v>
      </c>
      <c r="R392" s="9"/>
    </row>
    <row r="393" spans="1:20" ht="22.5" customHeight="1">
      <c r="A393" s="103" t="s">
        <v>230</v>
      </c>
      <c r="B393" s="116"/>
      <c r="C393" s="116"/>
      <c r="D393" s="116"/>
      <c r="E393" s="116"/>
      <c r="F393" s="116"/>
      <c r="G393" s="117"/>
      <c r="H393" s="12">
        <v>8</v>
      </c>
      <c r="I393" s="12">
        <v>1</v>
      </c>
      <c r="J393" s="36" t="s">
        <v>170</v>
      </c>
      <c r="K393" s="68" t="s">
        <v>113</v>
      </c>
      <c r="L393" s="68" t="s">
        <v>150</v>
      </c>
      <c r="M393" s="69" t="s">
        <v>327</v>
      </c>
      <c r="N393" s="55"/>
      <c r="O393" s="22">
        <f>SUM(O394:O395)</f>
        <v>1603.3</v>
      </c>
      <c r="P393" s="75">
        <f t="shared" ref="P393:Q393" si="147">SUM(P394:P395)</f>
        <v>1603.3</v>
      </c>
      <c r="Q393" s="22">
        <f t="shared" si="147"/>
        <v>1603.3</v>
      </c>
      <c r="R393" s="9"/>
    </row>
    <row r="394" spans="1:20" ht="13.15" customHeight="1">
      <c r="A394" s="110" t="s">
        <v>146</v>
      </c>
      <c r="B394" s="110"/>
      <c r="C394" s="110"/>
      <c r="D394" s="110"/>
      <c r="E394" s="110"/>
      <c r="F394" s="110"/>
      <c r="G394" s="104"/>
      <c r="H394" s="12">
        <v>8</v>
      </c>
      <c r="I394" s="12">
        <v>1</v>
      </c>
      <c r="J394" s="59" t="s">
        <v>170</v>
      </c>
      <c r="K394" s="58" t="s">
        <v>113</v>
      </c>
      <c r="L394" s="58" t="s">
        <v>150</v>
      </c>
      <c r="M394" s="60" t="s">
        <v>327</v>
      </c>
      <c r="N394" s="55">
        <v>110</v>
      </c>
      <c r="O394" s="22">
        <v>1154.0999999999999</v>
      </c>
      <c r="P394" s="75">
        <v>1154.0999999999999</v>
      </c>
      <c r="Q394" s="22">
        <v>1154.0999999999999</v>
      </c>
      <c r="R394" s="9"/>
    </row>
    <row r="395" spans="1:20" ht="15" customHeight="1">
      <c r="A395" s="104" t="s">
        <v>229</v>
      </c>
      <c r="B395" s="105"/>
      <c r="C395" s="105"/>
      <c r="D395" s="105"/>
      <c r="E395" s="105"/>
      <c r="F395" s="105"/>
      <c r="G395" s="106"/>
      <c r="H395" s="12">
        <v>8</v>
      </c>
      <c r="I395" s="12">
        <v>1</v>
      </c>
      <c r="J395" s="36" t="s">
        <v>170</v>
      </c>
      <c r="K395" s="68" t="s">
        <v>113</v>
      </c>
      <c r="L395" s="68" t="s">
        <v>150</v>
      </c>
      <c r="M395" s="69" t="s">
        <v>327</v>
      </c>
      <c r="N395" s="55">
        <v>520</v>
      </c>
      <c r="O395" s="22">
        <v>449.2</v>
      </c>
      <c r="P395" s="75">
        <v>449.2</v>
      </c>
      <c r="Q395" s="22">
        <v>449.2</v>
      </c>
      <c r="R395" s="9"/>
    </row>
    <row r="396" spans="1:20" ht="15" customHeight="1">
      <c r="A396" s="107" t="s">
        <v>375</v>
      </c>
      <c r="B396" s="108"/>
      <c r="C396" s="108"/>
      <c r="D396" s="108"/>
      <c r="E396" s="108"/>
      <c r="F396" s="108"/>
      <c r="G396" s="109"/>
      <c r="H396" s="12">
        <v>8</v>
      </c>
      <c r="I396" s="12">
        <v>1</v>
      </c>
      <c r="J396" s="36" t="s">
        <v>170</v>
      </c>
      <c r="K396" s="68" t="s">
        <v>113</v>
      </c>
      <c r="L396" s="68" t="s">
        <v>170</v>
      </c>
      <c r="M396" s="60"/>
      <c r="N396" s="55"/>
      <c r="O396" s="22">
        <f>SUM(O397)</f>
        <v>360</v>
      </c>
      <c r="P396" s="75">
        <f t="shared" ref="P396:Q396" si="148">SUM(P397)</f>
        <v>360</v>
      </c>
      <c r="Q396" s="22">
        <f t="shared" si="148"/>
        <v>360</v>
      </c>
      <c r="R396" s="9"/>
    </row>
    <row r="397" spans="1:20" ht="15" customHeight="1">
      <c r="A397" s="110" t="s">
        <v>247</v>
      </c>
      <c r="B397" s="110"/>
      <c r="C397" s="110"/>
      <c r="D397" s="110"/>
      <c r="E397" s="110"/>
      <c r="F397" s="110"/>
      <c r="G397" s="104"/>
      <c r="H397" s="12">
        <v>8</v>
      </c>
      <c r="I397" s="12">
        <v>1</v>
      </c>
      <c r="J397" s="36" t="s">
        <v>170</v>
      </c>
      <c r="K397" s="68" t="s">
        <v>113</v>
      </c>
      <c r="L397" s="68" t="s">
        <v>170</v>
      </c>
      <c r="M397" s="69" t="s">
        <v>334</v>
      </c>
      <c r="N397" s="55"/>
      <c r="O397" s="22">
        <f>SUM(O398)</f>
        <v>360</v>
      </c>
      <c r="P397" s="75">
        <f t="shared" ref="P397:Q397" si="149">SUM(P398)</f>
        <v>360</v>
      </c>
      <c r="Q397" s="22">
        <f t="shared" si="149"/>
        <v>360</v>
      </c>
      <c r="R397" s="9"/>
    </row>
    <row r="398" spans="1:20" ht="21" customHeight="1">
      <c r="A398" s="103" t="s">
        <v>119</v>
      </c>
      <c r="B398" s="116"/>
      <c r="C398" s="116"/>
      <c r="D398" s="116"/>
      <c r="E398" s="116"/>
      <c r="F398" s="116"/>
      <c r="G398" s="117"/>
      <c r="H398" s="12">
        <v>8</v>
      </c>
      <c r="I398" s="12">
        <v>1</v>
      </c>
      <c r="J398" s="36" t="s">
        <v>170</v>
      </c>
      <c r="K398" s="68" t="s">
        <v>113</v>
      </c>
      <c r="L398" s="68" t="s">
        <v>170</v>
      </c>
      <c r="M398" s="69" t="s">
        <v>334</v>
      </c>
      <c r="N398" s="55">
        <v>240</v>
      </c>
      <c r="O398" s="22">
        <v>360</v>
      </c>
      <c r="P398" s="75">
        <v>360</v>
      </c>
      <c r="Q398" s="22">
        <v>360</v>
      </c>
      <c r="R398" s="9"/>
    </row>
    <row r="399" spans="1:20" ht="23.25" customHeight="1">
      <c r="A399" s="103" t="s">
        <v>231</v>
      </c>
      <c r="B399" s="116"/>
      <c r="C399" s="116"/>
      <c r="D399" s="116"/>
      <c r="E399" s="116"/>
      <c r="F399" s="116"/>
      <c r="G399" s="117"/>
      <c r="H399" s="12">
        <v>8</v>
      </c>
      <c r="I399" s="12">
        <v>1</v>
      </c>
      <c r="J399" s="36" t="s">
        <v>170</v>
      </c>
      <c r="K399" s="68" t="s">
        <v>130</v>
      </c>
      <c r="L399" s="68"/>
      <c r="M399" s="69"/>
      <c r="N399" s="55"/>
      <c r="O399" s="22">
        <f>SUM(O401,O405,O408)</f>
        <v>5994.3</v>
      </c>
      <c r="P399" s="75">
        <f t="shared" ref="P399:Q399" si="150">SUM(P401,P405,P408)</f>
        <v>6692.36</v>
      </c>
      <c r="Q399" s="22">
        <f t="shared" si="150"/>
        <v>6792.36</v>
      </c>
      <c r="R399" s="9"/>
    </row>
    <row r="400" spans="1:20" ht="33" customHeight="1">
      <c r="A400" s="118" t="s">
        <v>376</v>
      </c>
      <c r="B400" s="119"/>
      <c r="C400" s="119"/>
      <c r="D400" s="119"/>
      <c r="E400" s="119"/>
      <c r="F400" s="119"/>
      <c r="G400" s="120"/>
      <c r="H400" s="12">
        <v>8</v>
      </c>
      <c r="I400" s="12">
        <v>1</v>
      </c>
      <c r="J400" s="36" t="s">
        <v>170</v>
      </c>
      <c r="K400" s="68" t="s">
        <v>130</v>
      </c>
      <c r="L400" s="58" t="s">
        <v>349</v>
      </c>
      <c r="M400" s="60"/>
      <c r="N400" s="55"/>
      <c r="O400" s="22">
        <f>SUM(O401,O405)</f>
        <v>4869.6400000000003</v>
      </c>
      <c r="P400" s="75">
        <f t="shared" ref="P400:Q400" si="151">SUM(P401,P405)</f>
        <v>5567.7</v>
      </c>
      <c r="Q400" s="22">
        <f t="shared" si="151"/>
        <v>5667.7</v>
      </c>
      <c r="R400" s="9"/>
    </row>
    <row r="401" spans="1:20" ht="22.5" customHeight="1">
      <c r="A401" s="103" t="s">
        <v>233</v>
      </c>
      <c r="B401" s="116"/>
      <c r="C401" s="116"/>
      <c r="D401" s="116"/>
      <c r="E401" s="116"/>
      <c r="F401" s="116"/>
      <c r="G401" s="117"/>
      <c r="H401" s="12">
        <v>8</v>
      </c>
      <c r="I401" s="12">
        <v>1</v>
      </c>
      <c r="J401" s="36" t="s">
        <v>170</v>
      </c>
      <c r="K401" s="68" t="s">
        <v>130</v>
      </c>
      <c r="L401" s="68" t="s">
        <v>349</v>
      </c>
      <c r="M401" s="69" t="s">
        <v>328</v>
      </c>
      <c r="N401" s="55"/>
      <c r="O401" s="22">
        <f>SUM(O402:O404)</f>
        <v>4276.8200000000006</v>
      </c>
      <c r="P401" s="75">
        <f t="shared" ref="P401:Q401" si="152">SUM(P402:P404)</f>
        <v>5017.7</v>
      </c>
      <c r="Q401" s="22">
        <f t="shared" si="152"/>
        <v>5017.7</v>
      </c>
      <c r="R401" s="9"/>
    </row>
    <row r="402" spans="1:20" ht="13.15" customHeight="1">
      <c r="A402" s="110" t="s">
        <v>146</v>
      </c>
      <c r="B402" s="110"/>
      <c r="C402" s="110"/>
      <c r="D402" s="110"/>
      <c r="E402" s="110"/>
      <c r="F402" s="110"/>
      <c r="G402" s="104"/>
      <c r="H402" s="12">
        <v>8</v>
      </c>
      <c r="I402" s="12">
        <v>1</v>
      </c>
      <c r="J402" s="59" t="s">
        <v>170</v>
      </c>
      <c r="K402" s="58" t="s">
        <v>130</v>
      </c>
      <c r="L402" s="58" t="s">
        <v>349</v>
      </c>
      <c r="M402" s="60" t="s">
        <v>328</v>
      </c>
      <c r="N402" s="55">
        <v>110</v>
      </c>
      <c r="O402" s="22">
        <f>2986.05-252.2</f>
        <v>2733.8500000000004</v>
      </c>
      <c r="P402" s="75">
        <v>3939.5</v>
      </c>
      <c r="Q402" s="22">
        <v>3939.5</v>
      </c>
      <c r="R402" s="9"/>
      <c r="T402" s="1">
        <v>-252.2</v>
      </c>
    </row>
    <row r="403" spans="1:20" ht="20.25" customHeight="1">
      <c r="A403" s="103" t="s">
        <v>119</v>
      </c>
      <c r="B403" s="116"/>
      <c r="C403" s="116"/>
      <c r="D403" s="116"/>
      <c r="E403" s="116"/>
      <c r="F403" s="116"/>
      <c r="G403" s="117"/>
      <c r="H403" s="12">
        <v>8</v>
      </c>
      <c r="I403" s="12">
        <v>1</v>
      </c>
      <c r="J403" s="36" t="s">
        <v>170</v>
      </c>
      <c r="K403" s="68" t="s">
        <v>130</v>
      </c>
      <c r="L403" s="68" t="s">
        <v>349</v>
      </c>
      <c r="M403" s="69" t="s">
        <v>328</v>
      </c>
      <c r="N403" s="55">
        <v>240</v>
      </c>
      <c r="O403" s="22">
        <f>1035.75+317.82+189.4</f>
        <v>1542.97</v>
      </c>
      <c r="P403" s="75">
        <v>1078.2</v>
      </c>
      <c r="Q403" s="22">
        <v>1078.2</v>
      </c>
      <c r="R403" s="9"/>
      <c r="S403" s="1">
        <f>92.82+225</f>
        <v>317.82</v>
      </c>
      <c r="T403" s="1">
        <v>189.35</v>
      </c>
    </row>
    <row r="404" spans="1:20" ht="20.25" hidden="1" customHeight="1">
      <c r="A404" s="110" t="s">
        <v>131</v>
      </c>
      <c r="B404" s="110"/>
      <c r="C404" s="110"/>
      <c r="D404" s="110"/>
      <c r="E404" s="110"/>
      <c r="F404" s="110"/>
      <c r="G404" s="104"/>
      <c r="H404" s="12">
        <v>8</v>
      </c>
      <c r="I404" s="12">
        <v>1</v>
      </c>
      <c r="J404" s="59" t="s">
        <v>170</v>
      </c>
      <c r="K404" s="58" t="s">
        <v>130</v>
      </c>
      <c r="L404" s="58" t="s">
        <v>114</v>
      </c>
      <c r="M404" s="60" t="s">
        <v>232</v>
      </c>
      <c r="N404" s="55">
        <v>850</v>
      </c>
      <c r="O404" s="22"/>
      <c r="P404" s="75"/>
      <c r="Q404" s="22"/>
      <c r="R404" s="9"/>
    </row>
    <row r="405" spans="1:20" ht="23.25" customHeight="1">
      <c r="A405" s="103" t="s">
        <v>228</v>
      </c>
      <c r="B405" s="116"/>
      <c r="C405" s="116"/>
      <c r="D405" s="116"/>
      <c r="E405" s="116"/>
      <c r="F405" s="116"/>
      <c r="G405" s="117"/>
      <c r="H405" s="12">
        <v>8</v>
      </c>
      <c r="I405" s="12">
        <v>1</v>
      </c>
      <c r="J405" s="59" t="s">
        <v>170</v>
      </c>
      <c r="K405" s="58" t="s">
        <v>130</v>
      </c>
      <c r="L405" s="58" t="s">
        <v>349</v>
      </c>
      <c r="M405" s="60" t="s">
        <v>326</v>
      </c>
      <c r="N405" s="55"/>
      <c r="O405" s="22">
        <f>SUM(O406)</f>
        <v>592.81999999999994</v>
      </c>
      <c r="P405" s="75">
        <f t="shared" ref="P405:Q405" si="153">SUM(P406)</f>
        <v>550</v>
      </c>
      <c r="Q405" s="22">
        <f t="shared" si="153"/>
        <v>650</v>
      </c>
      <c r="R405" s="9"/>
    </row>
    <row r="406" spans="1:20" ht="21" customHeight="1">
      <c r="A406" s="103" t="s">
        <v>119</v>
      </c>
      <c r="B406" s="116"/>
      <c r="C406" s="116"/>
      <c r="D406" s="116"/>
      <c r="E406" s="116"/>
      <c r="F406" s="116"/>
      <c r="G406" s="117"/>
      <c r="H406" s="12">
        <v>8</v>
      </c>
      <c r="I406" s="12">
        <v>1</v>
      </c>
      <c r="J406" s="36" t="s">
        <v>170</v>
      </c>
      <c r="K406" s="68" t="s">
        <v>130</v>
      </c>
      <c r="L406" s="68" t="s">
        <v>349</v>
      </c>
      <c r="M406" s="69" t="s">
        <v>326</v>
      </c>
      <c r="N406" s="55">
        <v>240</v>
      </c>
      <c r="O406" s="22">
        <f>500+92.82</f>
        <v>592.81999999999994</v>
      </c>
      <c r="P406" s="75">
        <v>550</v>
      </c>
      <c r="Q406" s="22">
        <v>650</v>
      </c>
      <c r="R406" s="9"/>
      <c r="T406" s="1">
        <v>92.82</v>
      </c>
    </row>
    <row r="407" spans="1:20" ht="21" customHeight="1">
      <c r="A407" s="118" t="s">
        <v>370</v>
      </c>
      <c r="B407" s="119"/>
      <c r="C407" s="119"/>
      <c r="D407" s="119"/>
      <c r="E407" s="119"/>
      <c r="F407" s="119"/>
      <c r="G407" s="120"/>
      <c r="H407" s="12">
        <v>8</v>
      </c>
      <c r="I407" s="12">
        <v>1</v>
      </c>
      <c r="J407" s="36" t="s">
        <v>170</v>
      </c>
      <c r="K407" s="68" t="s">
        <v>130</v>
      </c>
      <c r="L407" s="68" t="s">
        <v>150</v>
      </c>
      <c r="M407" s="69"/>
      <c r="N407" s="55"/>
      <c r="O407" s="22">
        <f>SUM(O408)</f>
        <v>1124.6599999999999</v>
      </c>
      <c r="P407" s="75">
        <f t="shared" ref="P407:Q407" si="154">SUM(P408)</f>
        <v>1124.6599999999999</v>
      </c>
      <c r="Q407" s="22">
        <f t="shared" si="154"/>
        <v>1124.6599999999999</v>
      </c>
      <c r="R407" s="9"/>
    </row>
    <row r="408" spans="1:20" ht="54" customHeight="1">
      <c r="A408" s="103" t="s">
        <v>234</v>
      </c>
      <c r="B408" s="116"/>
      <c r="C408" s="116"/>
      <c r="D408" s="116"/>
      <c r="E408" s="116"/>
      <c r="F408" s="116"/>
      <c r="G408" s="117"/>
      <c r="H408" s="12">
        <v>8</v>
      </c>
      <c r="I408" s="12">
        <v>1</v>
      </c>
      <c r="J408" s="59" t="s">
        <v>170</v>
      </c>
      <c r="K408" s="58" t="s">
        <v>130</v>
      </c>
      <c r="L408" s="58" t="s">
        <v>150</v>
      </c>
      <c r="M408" s="60" t="s">
        <v>329</v>
      </c>
      <c r="N408" s="55"/>
      <c r="O408" s="22">
        <f>SUM(O409:O410)</f>
        <v>1124.6599999999999</v>
      </c>
      <c r="P408" s="75">
        <f t="shared" ref="P408:Q408" si="155">SUM(P409:P410)</f>
        <v>1124.6599999999999</v>
      </c>
      <c r="Q408" s="22">
        <f t="shared" si="155"/>
        <v>1124.6599999999999</v>
      </c>
      <c r="R408" s="9"/>
    </row>
    <row r="409" spans="1:20" ht="17.25" customHeight="1">
      <c r="A409" s="110" t="s">
        <v>146</v>
      </c>
      <c r="B409" s="110"/>
      <c r="C409" s="110"/>
      <c r="D409" s="110"/>
      <c r="E409" s="110"/>
      <c r="F409" s="110"/>
      <c r="G409" s="104"/>
      <c r="H409" s="12">
        <v>8</v>
      </c>
      <c r="I409" s="12">
        <v>1</v>
      </c>
      <c r="J409" s="36" t="s">
        <v>170</v>
      </c>
      <c r="K409" s="68" t="s">
        <v>130</v>
      </c>
      <c r="L409" s="68" t="s">
        <v>150</v>
      </c>
      <c r="M409" s="69" t="s">
        <v>329</v>
      </c>
      <c r="N409" s="55">
        <v>110</v>
      </c>
      <c r="O409" s="22">
        <v>959.66</v>
      </c>
      <c r="P409" s="75">
        <v>959.66</v>
      </c>
      <c r="Q409" s="22">
        <v>959.66</v>
      </c>
      <c r="R409" s="9"/>
    </row>
    <row r="410" spans="1:20" ht="20.65" customHeight="1">
      <c r="A410" s="103" t="s">
        <v>157</v>
      </c>
      <c r="B410" s="116"/>
      <c r="C410" s="116"/>
      <c r="D410" s="116"/>
      <c r="E410" s="116"/>
      <c r="F410" s="116"/>
      <c r="G410" s="117"/>
      <c r="H410" s="12">
        <v>8</v>
      </c>
      <c r="I410" s="12">
        <v>1</v>
      </c>
      <c r="J410" s="59" t="s">
        <v>170</v>
      </c>
      <c r="K410" s="58" t="s">
        <v>130</v>
      </c>
      <c r="L410" s="58" t="s">
        <v>150</v>
      </c>
      <c r="M410" s="60" t="s">
        <v>329</v>
      </c>
      <c r="N410" s="55">
        <v>320</v>
      </c>
      <c r="O410" s="22">
        <v>165</v>
      </c>
      <c r="P410" s="75">
        <v>165</v>
      </c>
      <c r="Q410" s="22">
        <v>165</v>
      </c>
      <c r="R410" s="9"/>
    </row>
    <row r="411" spans="1:20" ht="21.75" customHeight="1">
      <c r="A411" s="103" t="s">
        <v>235</v>
      </c>
      <c r="B411" s="116"/>
      <c r="C411" s="116"/>
      <c r="D411" s="116"/>
      <c r="E411" s="116"/>
      <c r="F411" s="116"/>
      <c r="G411" s="117"/>
      <c r="H411" s="12">
        <v>8</v>
      </c>
      <c r="I411" s="12">
        <v>1</v>
      </c>
      <c r="J411" s="36" t="s">
        <v>170</v>
      </c>
      <c r="K411" s="68" t="s">
        <v>136</v>
      </c>
      <c r="L411" s="68"/>
      <c r="M411" s="69"/>
      <c r="N411" s="55"/>
      <c r="O411" s="22">
        <f>SUM(O412,O419)</f>
        <v>10768.140000000001</v>
      </c>
      <c r="P411" s="75">
        <f t="shared" ref="P411:Q411" si="156">SUM(P412,P419)</f>
        <v>12981.84</v>
      </c>
      <c r="Q411" s="22">
        <f t="shared" si="156"/>
        <v>12983.84</v>
      </c>
      <c r="R411" s="9"/>
    </row>
    <row r="412" spans="1:20" ht="21.75" customHeight="1">
      <c r="A412" s="107" t="s">
        <v>378</v>
      </c>
      <c r="B412" s="108"/>
      <c r="C412" s="108"/>
      <c r="D412" s="108"/>
      <c r="E412" s="108"/>
      <c r="F412" s="108"/>
      <c r="G412" s="109"/>
      <c r="H412" s="12">
        <v>8</v>
      </c>
      <c r="I412" s="12">
        <v>1</v>
      </c>
      <c r="J412" s="36" t="s">
        <v>170</v>
      </c>
      <c r="K412" s="68" t="s">
        <v>136</v>
      </c>
      <c r="L412" s="68" t="s">
        <v>349</v>
      </c>
      <c r="M412" s="69"/>
      <c r="N412" s="55"/>
      <c r="O412" s="22">
        <f>SUM(O413,O417)</f>
        <v>8567.3000000000011</v>
      </c>
      <c r="P412" s="75">
        <f t="shared" ref="P412:Q412" si="157">SUM(P413,P417)</f>
        <v>10781</v>
      </c>
      <c r="Q412" s="22">
        <f t="shared" si="157"/>
        <v>10783</v>
      </c>
      <c r="R412" s="9"/>
    </row>
    <row r="413" spans="1:20" ht="22.5" customHeight="1">
      <c r="A413" s="103" t="s">
        <v>237</v>
      </c>
      <c r="B413" s="116"/>
      <c r="C413" s="116"/>
      <c r="D413" s="116"/>
      <c r="E413" s="116"/>
      <c r="F413" s="116"/>
      <c r="G413" s="117"/>
      <c r="H413" s="12">
        <v>8</v>
      </c>
      <c r="I413" s="12">
        <v>1</v>
      </c>
      <c r="J413" s="59" t="s">
        <v>170</v>
      </c>
      <c r="K413" s="58" t="s">
        <v>136</v>
      </c>
      <c r="L413" s="58" t="s">
        <v>349</v>
      </c>
      <c r="M413" s="60" t="s">
        <v>330</v>
      </c>
      <c r="N413" s="55"/>
      <c r="O413" s="22">
        <f>SUM(O414:O416)</f>
        <v>8552.3000000000011</v>
      </c>
      <c r="P413" s="75">
        <f t="shared" ref="P413:Q413" si="158">SUM(P414:P416)</f>
        <v>10765</v>
      </c>
      <c r="Q413" s="22">
        <f t="shared" si="158"/>
        <v>10765</v>
      </c>
      <c r="R413" s="9"/>
    </row>
    <row r="414" spans="1:20" ht="13.15" customHeight="1">
      <c r="A414" s="110" t="s">
        <v>146</v>
      </c>
      <c r="B414" s="110"/>
      <c r="C414" s="110"/>
      <c r="D414" s="110"/>
      <c r="E414" s="110"/>
      <c r="F414" s="110"/>
      <c r="G414" s="104"/>
      <c r="H414" s="12">
        <v>8</v>
      </c>
      <c r="I414" s="12">
        <v>1</v>
      </c>
      <c r="J414" s="36" t="s">
        <v>170</v>
      </c>
      <c r="K414" s="68" t="s">
        <v>136</v>
      </c>
      <c r="L414" s="68" t="s">
        <v>349</v>
      </c>
      <c r="M414" s="69" t="s">
        <v>330</v>
      </c>
      <c r="N414" s="55">
        <v>110</v>
      </c>
      <c r="O414" s="22">
        <f>6784.1-51.4</f>
        <v>6732.7000000000007</v>
      </c>
      <c r="P414" s="75">
        <v>8722.4</v>
      </c>
      <c r="Q414" s="22">
        <v>8722.4</v>
      </c>
      <c r="R414" s="9"/>
      <c r="T414" s="1">
        <v>-51.4</v>
      </c>
    </row>
    <row r="415" spans="1:20" ht="23.25" customHeight="1">
      <c r="A415" s="103" t="s">
        <v>119</v>
      </c>
      <c r="B415" s="116"/>
      <c r="C415" s="116"/>
      <c r="D415" s="116"/>
      <c r="E415" s="116"/>
      <c r="F415" s="116"/>
      <c r="G415" s="117"/>
      <c r="H415" s="12">
        <v>8</v>
      </c>
      <c r="I415" s="12">
        <v>1</v>
      </c>
      <c r="J415" s="59" t="s">
        <v>170</v>
      </c>
      <c r="K415" s="58" t="s">
        <v>136</v>
      </c>
      <c r="L415" s="58" t="s">
        <v>349</v>
      </c>
      <c r="M415" s="60" t="s">
        <v>330</v>
      </c>
      <c r="N415" s="55">
        <v>240</v>
      </c>
      <c r="O415" s="22">
        <f>1768.2+51.4</f>
        <v>1819.6000000000001</v>
      </c>
      <c r="P415" s="75">
        <v>2042.6</v>
      </c>
      <c r="Q415" s="22">
        <v>2042.6</v>
      </c>
      <c r="R415" s="9"/>
      <c r="T415" s="1">
        <v>51.4</v>
      </c>
    </row>
    <row r="416" spans="1:20" ht="20.25" hidden="1" customHeight="1">
      <c r="A416" s="110" t="s">
        <v>131</v>
      </c>
      <c r="B416" s="110"/>
      <c r="C416" s="110"/>
      <c r="D416" s="110"/>
      <c r="E416" s="110"/>
      <c r="F416" s="110"/>
      <c r="G416" s="104"/>
      <c r="H416" s="12">
        <v>8</v>
      </c>
      <c r="I416" s="12">
        <v>1</v>
      </c>
      <c r="J416" s="59" t="s">
        <v>170</v>
      </c>
      <c r="K416" s="58" t="s">
        <v>136</v>
      </c>
      <c r="L416" s="58" t="s">
        <v>114</v>
      </c>
      <c r="M416" s="60" t="s">
        <v>236</v>
      </c>
      <c r="N416" s="55">
        <v>850</v>
      </c>
      <c r="O416" s="22"/>
      <c r="P416" s="75"/>
      <c r="Q416" s="22"/>
      <c r="R416" s="9"/>
    </row>
    <row r="417" spans="1:18" ht="33.75" customHeight="1">
      <c r="A417" s="103" t="s">
        <v>228</v>
      </c>
      <c r="B417" s="116"/>
      <c r="C417" s="116"/>
      <c r="D417" s="116"/>
      <c r="E417" s="116"/>
      <c r="F417" s="116"/>
      <c r="G417" s="117"/>
      <c r="H417" s="12">
        <v>8</v>
      </c>
      <c r="I417" s="12">
        <v>1</v>
      </c>
      <c r="J417" s="36" t="s">
        <v>170</v>
      </c>
      <c r="K417" s="68" t="s">
        <v>136</v>
      </c>
      <c r="L417" s="68" t="s">
        <v>349</v>
      </c>
      <c r="M417" s="69" t="s">
        <v>326</v>
      </c>
      <c r="N417" s="55"/>
      <c r="O417" s="22">
        <f>SUM(O418)</f>
        <v>15</v>
      </c>
      <c r="P417" s="75">
        <f t="shared" ref="P417:Q417" si="159">SUM(P418)</f>
        <v>16</v>
      </c>
      <c r="Q417" s="22">
        <f t="shared" si="159"/>
        <v>18</v>
      </c>
      <c r="R417" s="9"/>
    </row>
    <row r="418" spans="1:18" ht="23.25" customHeight="1">
      <c r="A418" s="103" t="s">
        <v>119</v>
      </c>
      <c r="B418" s="116"/>
      <c r="C418" s="116"/>
      <c r="D418" s="116"/>
      <c r="E418" s="116"/>
      <c r="F418" s="116"/>
      <c r="G418" s="117"/>
      <c r="H418" s="12">
        <v>8</v>
      </c>
      <c r="I418" s="12">
        <v>1</v>
      </c>
      <c r="J418" s="36" t="s">
        <v>170</v>
      </c>
      <c r="K418" s="68" t="s">
        <v>136</v>
      </c>
      <c r="L418" s="68" t="s">
        <v>349</v>
      </c>
      <c r="M418" s="69" t="s">
        <v>326</v>
      </c>
      <c r="N418" s="55">
        <v>240</v>
      </c>
      <c r="O418" s="22">
        <v>15</v>
      </c>
      <c r="P418" s="75">
        <v>16</v>
      </c>
      <c r="Q418" s="22">
        <v>18</v>
      </c>
      <c r="R418" s="9"/>
    </row>
    <row r="419" spans="1:18" ht="22.5" customHeight="1">
      <c r="A419" s="118" t="s">
        <v>370</v>
      </c>
      <c r="B419" s="119"/>
      <c r="C419" s="119"/>
      <c r="D419" s="119"/>
      <c r="E419" s="119"/>
      <c r="F419" s="119"/>
      <c r="G419" s="120"/>
      <c r="H419" s="12">
        <v>8</v>
      </c>
      <c r="I419" s="12">
        <v>1</v>
      </c>
      <c r="J419" s="59" t="s">
        <v>170</v>
      </c>
      <c r="K419" s="58" t="s">
        <v>136</v>
      </c>
      <c r="L419" s="58" t="s">
        <v>150</v>
      </c>
      <c r="M419" s="60"/>
      <c r="N419" s="55"/>
      <c r="O419" s="22">
        <f>SUM(O420)</f>
        <v>2200.84</v>
      </c>
      <c r="P419" s="75">
        <f t="shared" ref="P419:Q419" si="160">SUM(P420)</f>
        <v>2200.84</v>
      </c>
      <c r="Q419" s="22">
        <f t="shared" si="160"/>
        <v>2200.84</v>
      </c>
      <c r="R419" s="9"/>
    </row>
    <row r="420" spans="1:18" ht="54.75" customHeight="1">
      <c r="A420" s="104" t="s">
        <v>234</v>
      </c>
      <c r="B420" s="105"/>
      <c r="C420" s="105"/>
      <c r="D420" s="105"/>
      <c r="E420" s="105"/>
      <c r="F420" s="105"/>
      <c r="G420" s="106"/>
      <c r="H420" s="12">
        <v>8</v>
      </c>
      <c r="I420" s="12">
        <v>1</v>
      </c>
      <c r="J420" s="36" t="s">
        <v>170</v>
      </c>
      <c r="K420" s="68" t="s">
        <v>136</v>
      </c>
      <c r="L420" s="68" t="s">
        <v>150</v>
      </c>
      <c r="M420" s="69" t="s">
        <v>329</v>
      </c>
      <c r="N420" s="55"/>
      <c r="O420" s="22">
        <f>SUM(O421:O422)</f>
        <v>2200.84</v>
      </c>
      <c r="P420" s="75">
        <f t="shared" ref="P420:Q420" si="161">SUM(P421:P422)</f>
        <v>2200.84</v>
      </c>
      <c r="Q420" s="22">
        <f t="shared" si="161"/>
        <v>2200.84</v>
      </c>
      <c r="R420" s="9"/>
    </row>
    <row r="421" spans="1:18" ht="18" customHeight="1">
      <c r="A421" s="110" t="s">
        <v>146</v>
      </c>
      <c r="B421" s="110"/>
      <c r="C421" s="110"/>
      <c r="D421" s="110"/>
      <c r="E421" s="110"/>
      <c r="F421" s="110"/>
      <c r="G421" s="104"/>
      <c r="H421" s="12">
        <v>8</v>
      </c>
      <c r="I421" s="12">
        <v>1</v>
      </c>
      <c r="J421" s="59" t="s">
        <v>170</v>
      </c>
      <c r="K421" s="58" t="s">
        <v>136</v>
      </c>
      <c r="L421" s="58" t="s">
        <v>150</v>
      </c>
      <c r="M421" s="60" t="s">
        <v>329</v>
      </c>
      <c r="N421" s="55">
        <v>110</v>
      </c>
      <c r="O421" s="22">
        <v>1785.84</v>
      </c>
      <c r="P421" s="75">
        <v>1785.84</v>
      </c>
      <c r="Q421" s="22">
        <v>1785.84</v>
      </c>
      <c r="R421" s="9"/>
    </row>
    <row r="422" spans="1:18" ht="21" customHeight="1">
      <c r="A422" s="104" t="s">
        <v>157</v>
      </c>
      <c r="B422" s="105"/>
      <c r="C422" s="105"/>
      <c r="D422" s="105"/>
      <c r="E422" s="105"/>
      <c r="F422" s="105"/>
      <c r="G422" s="106"/>
      <c r="H422" s="12">
        <v>8</v>
      </c>
      <c r="I422" s="12">
        <v>1</v>
      </c>
      <c r="J422" s="36" t="s">
        <v>170</v>
      </c>
      <c r="K422" s="68" t="s">
        <v>136</v>
      </c>
      <c r="L422" s="68" t="s">
        <v>150</v>
      </c>
      <c r="M422" s="69" t="s">
        <v>329</v>
      </c>
      <c r="N422" s="55">
        <v>320</v>
      </c>
      <c r="O422" s="22">
        <v>415</v>
      </c>
      <c r="P422" s="75">
        <v>415</v>
      </c>
      <c r="Q422" s="22">
        <v>415</v>
      </c>
      <c r="R422" s="9"/>
    </row>
    <row r="423" spans="1:18" ht="10.5" hidden="1" customHeight="1">
      <c r="A423" s="110" t="s">
        <v>238</v>
      </c>
      <c r="B423" s="110"/>
      <c r="C423" s="110"/>
      <c r="D423" s="110"/>
      <c r="E423" s="110"/>
      <c r="F423" s="110"/>
      <c r="G423" s="104"/>
      <c r="H423" s="12">
        <v>8</v>
      </c>
      <c r="I423" s="12">
        <v>1</v>
      </c>
      <c r="J423" s="59" t="s">
        <v>170</v>
      </c>
      <c r="K423" s="58" t="s">
        <v>136</v>
      </c>
      <c r="L423" s="58" t="s">
        <v>114</v>
      </c>
      <c r="M423" s="60" t="s">
        <v>239</v>
      </c>
      <c r="N423" s="55">
        <v>0</v>
      </c>
      <c r="O423" s="22">
        <f>SUM(O424)</f>
        <v>0</v>
      </c>
      <c r="P423" s="75">
        <f t="shared" ref="P423:Q423" si="162">SUM(P424)</f>
        <v>0</v>
      </c>
      <c r="Q423" s="22">
        <f t="shared" si="162"/>
        <v>0</v>
      </c>
      <c r="R423" s="9"/>
    </row>
    <row r="424" spans="1:18" ht="10.5" hidden="1" customHeight="1">
      <c r="A424" s="110" t="s">
        <v>22</v>
      </c>
      <c r="B424" s="110"/>
      <c r="C424" s="110"/>
      <c r="D424" s="110"/>
      <c r="E424" s="110"/>
      <c r="F424" s="110"/>
      <c r="G424" s="104"/>
      <c r="H424" s="12">
        <v>8</v>
      </c>
      <c r="I424" s="12">
        <v>1</v>
      </c>
      <c r="J424" s="59" t="s">
        <v>170</v>
      </c>
      <c r="K424" s="58" t="s">
        <v>136</v>
      </c>
      <c r="L424" s="58" t="s">
        <v>114</v>
      </c>
      <c r="M424" s="60" t="s">
        <v>239</v>
      </c>
      <c r="N424" s="55">
        <v>110</v>
      </c>
      <c r="O424" s="22"/>
      <c r="P424" s="75"/>
      <c r="Q424" s="22"/>
      <c r="R424" s="9"/>
    </row>
    <row r="425" spans="1:18" ht="23.25" customHeight="1">
      <c r="A425" s="107" t="s">
        <v>241</v>
      </c>
      <c r="B425" s="108"/>
      <c r="C425" s="108"/>
      <c r="D425" s="108"/>
      <c r="E425" s="108"/>
      <c r="F425" s="108"/>
      <c r="G425" s="109"/>
      <c r="H425" s="12">
        <v>8</v>
      </c>
      <c r="I425" s="12">
        <v>1</v>
      </c>
      <c r="J425" s="63" t="s">
        <v>170</v>
      </c>
      <c r="K425" s="64" t="s">
        <v>217</v>
      </c>
      <c r="L425" s="64"/>
      <c r="M425" s="65"/>
      <c r="N425" s="55"/>
      <c r="O425" s="22">
        <f>SUM(O427)</f>
        <v>150</v>
      </c>
      <c r="P425" s="75">
        <f t="shared" ref="P425:Q425" si="163">SUM(P427)</f>
        <v>200</v>
      </c>
      <c r="Q425" s="22">
        <f t="shared" si="163"/>
        <v>200</v>
      </c>
      <c r="R425" s="9"/>
    </row>
    <row r="426" spans="1:18" ht="18" customHeight="1">
      <c r="A426" s="107" t="s">
        <v>379</v>
      </c>
      <c r="B426" s="108"/>
      <c r="C426" s="108"/>
      <c r="D426" s="108"/>
      <c r="E426" s="108"/>
      <c r="F426" s="108"/>
      <c r="G426" s="109"/>
      <c r="H426" s="12">
        <v>8</v>
      </c>
      <c r="I426" s="12">
        <v>1</v>
      </c>
      <c r="J426" s="63" t="s">
        <v>170</v>
      </c>
      <c r="K426" s="64" t="s">
        <v>217</v>
      </c>
      <c r="L426" s="58" t="s">
        <v>349</v>
      </c>
      <c r="M426" s="60"/>
      <c r="N426" s="55"/>
      <c r="O426" s="22">
        <f>SUM(O427)</f>
        <v>150</v>
      </c>
      <c r="P426" s="75">
        <f t="shared" ref="P426:Q426" si="164">SUM(P427)</f>
        <v>200</v>
      </c>
      <c r="Q426" s="22">
        <f t="shared" si="164"/>
        <v>200</v>
      </c>
      <c r="R426" s="9"/>
    </row>
    <row r="427" spans="1:18" ht="23.25" customHeight="1">
      <c r="A427" s="107" t="s">
        <v>242</v>
      </c>
      <c r="B427" s="108"/>
      <c r="C427" s="108"/>
      <c r="D427" s="108"/>
      <c r="E427" s="108"/>
      <c r="F427" s="108"/>
      <c r="G427" s="109"/>
      <c r="H427" s="12">
        <v>8</v>
      </c>
      <c r="I427" s="12">
        <v>1</v>
      </c>
      <c r="J427" s="36" t="s">
        <v>170</v>
      </c>
      <c r="K427" s="68" t="s">
        <v>217</v>
      </c>
      <c r="L427" s="68" t="s">
        <v>349</v>
      </c>
      <c r="M427" s="69" t="s">
        <v>331</v>
      </c>
      <c r="N427" s="55"/>
      <c r="O427" s="22">
        <f>SUM(O428)</f>
        <v>150</v>
      </c>
      <c r="P427" s="75">
        <f t="shared" ref="P427:Q427" si="165">SUM(P428)</f>
        <v>200</v>
      </c>
      <c r="Q427" s="22">
        <f t="shared" si="165"/>
        <v>200</v>
      </c>
      <c r="R427" s="9"/>
    </row>
    <row r="428" spans="1:18" ht="23.25" customHeight="1">
      <c r="A428" s="104" t="s">
        <v>119</v>
      </c>
      <c r="B428" s="105"/>
      <c r="C428" s="105"/>
      <c r="D428" s="105"/>
      <c r="E428" s="105"/>
      <c r="F428" s="105"/>
      <c r="G428" s="106"/>
      <c r="H428" s="12">
        <v>8</v>
      </c>
      <c r="I428" s="12">
        <v>1</v>
      </c>
      <c r="J428" s="59" t="s">
        <v>170</v>
      </c>
      <c r="K428" s="58" t="s">
        <v>217</v>
      </c>
      <c r="L428" s="58" t="s">
        <v>349</v>
      </c>
      <c r="M428" s="60" t="s">
        <v>331</v>
      </c>
      <c r="N428" s="55">
        <v>240</v>
      </c>
      <c r="O428" s="22">
        <v>150</v>
      </c>
      <c r="P428" s="75">
        <v>200</v>
      </c>
      <c r="Q428" s="22">
        <v>200</v>
      </c>
      <c r="R428" s="9"/>
    </row>
    <row r="429" spans="1:18" ht="19.5" customHeight="1">
      <c r="A429" s="107" t="s">
        <v>243</v>
      </c>
      <c r="B429" s="108"/>
      <c r="C429" s="108"/>
      <c r="D429" s="108"/>
      <c r="E429" s="108"/>
      <c r="F429" s="108"/>
      <c r="G429" s="109"/>
      <c r="H429" s="12">
        <v>8</v>
      </c>
      <c r="I429" s="12">
        <v>1</v>
      </c>
      <c r="J429" s="36" t="s">
        <v>170</v>
      </c>
      <c r="K429" s="68" t="s">
        <v>244</v>
      </c>
      <c r="L429" s="68"/>
      <c r="M429" s="69"/>
      <c r="N429" s="55"/>
      <c r="O429" s="22">
        <f>SUM(O431)</f>
        <v>300</v>
      </c>
      <c r="P429" s="75">
        <f>SUM(P431)</f>
        <v>300</v>
      </c>
      <c r="Q429" s="22">
        <f>SUM(Q431)</f>
        <v>300</v>
      </c>
      <c r="R429" s="9"/>
    </row>
    <row r="430" spans="1:18" ht="23.25" customHeight="1">
      <c r="A430" s="118" t="s">
        <v>380</v>
      </c>
      <c r="B430" s="119"/>
      <c r="C430" s="119"/>
      <c r="D430" s="119"/>
      <c r="E430" s="119"/>
      <c r="F430" s="119"/>
      <c r="G430" s="120"/>
      <c r="H430" s="12">
        <v>8</v>
      </c>
      <c r="I430" s="12">
        <v>1</v>
      </c>
      <c r="J430" s="36" t="s">
        <v>170</v>
      </c>
      <c r="K430" s="68" t="s">
        <v>244</v>
      </c>
      <c r="L430" s="68" t="s">
        <v>349</v>
      </c>
      <c r="M430" s="69"/>
      <c r="N430" s="55"/>
      <c r="O430" s="22">
        <f>SUM(O431)</f>
        <v>300</v>
      </c>
      <c r="P430" s="75">
        <f t="shared" ref="P430:Q430" si="166">SUM(P431)</f>
        <v>300</v>
      </c>
      <c r="Q430" s="22">
        <f t="shared" si="166"/>
        <v>300</v>
      </c>
      <c r="R430" s="9"/>
    </row>
    <row r="431" spans="1:18" ht="21" customHeight="1">
      <c r="A431" s="118" t="s">
        <v>245</v>
      </c>
      <c r="B431" s="119"/>
      <c r="C431" s="119"/>
      <c r="D431" s="119"/>
      <c r="E431" s="119"/>
      <c r="F431" s="119"/>
      <c r="G431" s="120"/>
      <c r="H431" s="12">
        <v>8</v>
      </c>
      <c r="I431" s="12">
        <v>1</v>
      </c>
      <c r="J431" s="59" t="s">
        <v>170</v>
      </c>
      <c r="K431" s="58" t="s">
        <v>244</v>
      </c>
      <c r="L431" s="58" t="s">
        <v>349</v>
      </c>
      <c r="M431" s="60" t="s">
        <v>332</v>
      </c>
      <c r="N431" s="55"/>
      <c r="O431" s="22">
        <f>SUM(O432)</f>
        <v>300</v>
      </c>
      <c r="P431" s="75">
        <f t="shared" ref="P431:Q431" si="167">SUM(P432)</f>
        <v>300</v>
      </c>
      <c r="Q431" s="22">
        <f t="shared" si="167"/>
        <v>300</v>
      </c>
      <c r="R431" s="9"/>
    </row>
    <row r="432" spans="1:18" ht="24.75" customHeight="1">
      <c r="A432" s="103" t="s">
        <v>119</v>
      </c>
      <c r="B432" s="116"/>
      <c r="C432" s="116"/>
      <c r="D432" s="116"/>
      <c r="E432" s="116"/>
      <c r="F432" s="116"/>
      <c r="G432" s="117"/>
      <c r="H432" s="12">
        <v>8</v>
      </c>
      <c r="I432" s="12">
        <v>1</v>
      </c>
      <c r="J432" s="36" t="s">
        <v>170</v>
      </c>
      <c r="K432" s="68" t="s">
        <v>244</v>
      </c>
      <c r="L432" s="68" t="s">
        <v>349</v>
      </c>
      <c r="M432" s="69" t="s">
        <v>332</v>
      </c>
      <c r="N432" s="55">
        <v>240</v>
      </c>
      <c r="O432" s="22">
        <v>300</v>
      </c>
      <c r="P432" s="75">
        <v>300</v>
      </c>
      <c r="Q432" s="22">
        <v>300</v>
      </c>
      <c r="R432" s="9"/>
    </row>
    <row r="433" spans="1:18" ht="87" hidden="1" customHeight="1">
      <c r="A433" s="121" t="s">
        <v>107</v>
      </c>
      <c r="B433" s="122"/>
      <c r="C433" s="122"/>
      <c r="D433" s="122"/>
      <c r="E433" s="122"/>
      <c r="F433" s="122"/>
      <c r="G433" s="123"/>
      <c r="H433" s="12">
        <v>8</v>
      </c>
      <c r="I433" s="12">
        <v>1</v>
      </c>
      <c r="J433" s="59"/>
      <c r="K433" s="58"/>
      <c r="L433" s="58"/>
      <c r="M433" s="60" t="s">
        <v>240</v>
      </c>
      <c r="N433" s="55">
        <v>0</v>
      </c>
      <c r="O433" s="22">
        <f>SUM(O434)</f>
        <v>0</v>
      </c>
      <c r="P433" s="75">
        <f t="shared" ref="P433:Q433" si="168">SUM(P434)</f>
        <v>0</v>
      </c>
      <c r="Q433" s="22">
        <f t="shared" si="168"/>
        <v>0</v>
      </c>
      <c r="R433" s="9"/>
    </row>
    <row r="434" spans="1:18" ht="21" hidden="1" customHeight="1">
      <c r="A434" s="104" t="s">
        <v>16</v>
      </c>
      <c r="B434" s="124"/>
      <c r="C434" s="124"/>
      <c r="D434" s="124"/>
      <c r="E434" s="124"/>
      <c r="F434" s="124"/>
      <c r="G434" s="125"/>
      <c r="H434" s="12">
        <v>8</v>
      </c>
      <c r="I434" s="12">
        <v>1</v>
      </c>
      <c r="J434" s="59"/>
      <c r="K434" s="58"/>
      <c r="L434" s="58"/>
      <c r="M434" s="60" t="s">
        <v>240</v>
      </c>
      <c r="N434" s="55">
        <v>244</v>
      </c>
      <c r="O434" s="22"/>
      <c r="P434" s="75"/>
      <c r="Q434" s="22"/>
      <c r="R434" s="9"/>
    </row>
    <row r="435" spans="1:18" ht="27" customHeight="1">
      <c r="A435" s="104" t="s">
        <v>126</v>
      </c>
      <c r="B435" s="105"/>
      <c r="C435" s="105"/>
      <c r="D435" s="105"/>
      <c r="E435" s="105"/>
      <c r="F435" s="105"/>
      <c r="G435" s="106"/>
      <c r="H435" s="12">
        <v>8</v>
      </c>
      <c r="I435" s="12">
        <v>1</v>
      </c>
      <c r="J435" s="59" t="s">
        <v>121</v>
      </c>
      <c r="K435" s="58"/>
      <c r="L435" s="58"/>
      <c r="M435" s="60"/>
      <c r="N435" s="55"/>
      <c r="O435" s="22">
        <f>SUM(O436)</f>
        <v>280</v>
      </c>
      <c r="P435" s="75">
        <f t="shared" ref="P435:Q438" si="169">SUM(P436)</f>
        <v>0</v>
      </c>
      <c r="Q435" s="22">
        <f t="shared" si="169"/>
        <v>0</v>
      </c>
      <c r="R435" s="9"/>
    </row>
    <row r="436" spans="1:18" ht="45" customHeight="1">
      <c r="A436" s="103" t="s">
        <v>127</v>
      </c>
      <c r="B436" s="116"/>
      <c r="C436" s="116"/>
      <c r="D436" s="116"/>
      <c r="E436" s="116"/>
      <c r="F436" s="116"/>
      <c r="G436" s="117"/>
      <c r="H436" s="12">
        <v>8</v>
      </c>
      <c r="I436" s="12">
        <v>1</v>
      </c>
      <c r="J436" s="36" t="s">
        <v>121</v>
      </c>
      <c r="K436" s="68" t="s">
        <v>113</v>
      </c>
      <c r="L436" s="68"/>
      <c r="M436" s="69"/>
      <c r="N436" s="55"/>
      <c r="O436" s="22">
        <f>SUM(O438)</f>
        <v>280</v>
      </c>
      <c r="P436" s="75">
        <f>SUM(P438)</f>
        <v>0</v>
      </c>
      <c r="Q436" s="22">
        <f>SUM(Q438)</f>
        <v>0</v>
      </c>
      <c r="R436" s="9"/>
    </row>
    <row r="437" spans="1:18" ht="31.5" customHeight="1">
      <c r="A437" s="103" t="s">
        <v>348</v>
      </c>
      <c r="B437" s="116"/>
      <c r="C437" s="116"/>
      <c r="D437" s="116"/>
      <c r="E437" s="116"/>
      <c r="F437" s="116"/>
      <c r="G437" s="117"/>
      <c r="H437" s="12">
        <v>8</v>
      </c>
      <c r="I437" s="12">
        <v>1</v>
      </c>
      <c r="J437" s="36" t="s">
        <v>121</v>
      </c>
      <c r="K437" s="68" t="s">
        <v>113</v>
      </c>
      <c r="L437" s="68"/>
      <c r="M437" s="69"/>
      <c r="N437" s="55"/>
      <c r="O437" s="22">
        <f>SUM(O438)</f>
        <v>280</v>
      </c>
      <c r="P437" s="75">
        <f t="shared" ref="P437:Q437" si="170">SUM(P438)</f>
        <v>0</v>
      </c>
      <c r="Q437" s="22">
        <f t="shared" si="170"/>
        <v>0</v>
      </c>
      <c r="R437" s="9"/>
    </row>
    <row r="438" spans="1:18" ht="21" customHeight="1">
      <c r="A438" s="107" t="s">
        <v>246</v>
      </c>
      <c r="B438" s="108"/>
      <c r="C438" s="108"/>
      <c r="D438" s="108"/>
      <c r="E438" s="108"/>
      <c r="F438" s="108"/>
      <c r="G438" s="109"/>
      <c r="H438" s="12">
        <v>8</v>
      </c>
      <c r="I438" s="12">
        <v>1</v>
      </c>
      <c r="J438" s="59" t="s">
        <v>121</v>
      </c>
      <c r="K438" s="58" t="s">
        <v>113</v>
      </c>
      <c r="L438" s="58" t="s">
        <v>349</v>
      </c>
      <c r="M438" s="60" t="s">
        <v>333</v>
      </c>
      <c r="N438" s="55"/>
      <c r="O438" s="22">
        <f>SUM(O439)</f>
        <v>280</v>
      </c>
      <c r="P438" s="75">
        <f t="shared" si="169"/>
        <v>0</v>
      </c>
      <c r="Q438" s="22">
        <f t="shared" si="169"/>
        <v>0</v>
      </c>
      <c r="R438" s="9"/>
    </row>
    <row r="439" spans="1:18" ht="22.5" customHeight="1">
      <c r="A439" s="103" t="s">
        <v>119</v>
      </c>
      <c r="B439" s="116"/>
      <c r="C439" s="116"/>
      <c r="D439" s="116"/>
      <c r="E439" s="116"/>
      <c r="F439" s="116"/>
      <c r="G439" s="117"/>
      <c r="H439" s="12">
        <v>8</v>
      </c>
      <c r="I439" s="12">
        <v>1</v>
      </c>
      <c r="J439" s="36" t="s">
        <v>121</v>
      </c>
      <c r="K439" s="68" t="s">
        <v>113</v>
      </c>
      <c r="L439" s="68" t="s">
        <v>349</v>
      </c>
      <c r="M439" s="69" t="s">
        <v>333</v>
      </c>
      <c r="N439" s="55">
        <v>240</v>
      </c>
      <c r="O439" s="22">
        <v>280</v>
      </c>
      <c r="P439" s="75"/>
      <c r="Q439" s="22"/>
      <c r="R439" s="9"/>
    </row>
    <row r="440" spans="1:18" ht="12.75" customHeight="1">
      <c r="A440" s="107" t="s">
        <v>352</v>
      </c>
      <c r="B440" s="108"/>
      <c r="C440" s="108"/>
      <c r="D440" s="108"/>
      <c r="E440" s="108"/>
      <c r="F440" s="108"/>
      <c r="G440" s="109"/>
      <c r="H440" s="12">
        <v>8</v>
      </c>
      <c r="I440" s="12">
        <v>1</v>
      </c>
      <c r="J440" s="36" t="s">
        <v>138</v>
      </c>
      <c r="K440" s="68"/>
      <c r="L440" s="68"/>
      <c r="M440" s="69"/>
      <c r="N440" s="55"/>
      <c r="O440" s="22">
        <f>SUM(O441)</f>
        <v>150</v>
      </c>
      <c r="P440" s="75">
        <f t="shared" ref="P440:Q440" si="171">SUM(P441)</f>
        <v>232.4</v>
      </c>
      <c r="Q440" s="22">
        <f t="shared" si="171"/>
        <v>200</v>
      </c>
      <c r="R440" s="9"/>
    </row>
    <row r="441" spans="1:18" ht="12.75" customHeight="1">
      <c r="A441" s="107" t="s">
        <v>353</v>
      </c>
      <c r="B441" s="108"/>
      <c r="C441" s="108"/>
      <c r="D441" s="108"/>
      <c r="E441" s="108"/>
      <c r="F441" s="108"/>
      <c r="G441" s="109"/>
      <c r="H441" s="12">
        <v>8</v>
      </c>
      <c r="I441" s="12">
        <v>1</v>
      </c>
      <c r="J441" s="36" t="s">
        <v>138</v>
      </c>
      <c r="K441" s="58" t="s">
        <v>139</v>
      </c>
      <c r="L441" s="58"/>
      <c r="M441" s="60"/>
      <c r="N441" s="55"/>
      <c r="O441" s="22">
        <f>SUM(O442,O444)</f>
        <v>150</v>
      </c>
      <c r="P441" s="75">
        <f t="shared" ref="P441:Q441" si="172">SUM(P442,P444)</f>
        <v>232.4</v>
      </c>
      <c r="Q441" s="22">
        <f t="shared" si="172"/>
        <v>200</v>
      </c>
      <c r="R441" s="9"/>
    </row>
    <row r="442" spans="1:18" ht="21.75" customHeight="1">
      <c r="A442" s="107" t="s">
        <v>381</v>
      </c>
      <c r="B442" s="108"/>
      <c r="C442" s="108"/>
      <c r="D442" s="108"/>
      <c r="E442" s="108"/>
      <c r="F442" s="108"/>
      <c r="G442" s="109"/>
      <c r="H442" s="12">
        <v>8</v>
      </c>
      <c r="I442" s="12">
        <v>1</v>
      </c>
      <c r="J442" s="36" t="s">
        <v>138</v>
      </c>
      <c r="K442" s="68" t="s">
        <v>139</v>
      </c>
      <c r="L442" s="68" t="s">
        <v>114</v>
      </c>
      <c r="M442" s="69" t="s">
        <v>335</v>
      </c>
      <c r="N442" s="55"/>
      <c r="O442" s="22">
        <f>SUM(O443)</f>
        <v>150</v>
      </c>
      <c r="P442" s="75">
        <f t="shared" ref="P442:Q442" si="173">SUM(P443)</f>
        <v>200</v>
      </c>
      <c r="Q442" s="22">
        <f t="shared" si="173"/>
        <v>200</v>
      </c>
      <c r="R442" s="9"/>
    </row>
    <row r="443" spans="1:18" ht="21.75" customHeight="1">
      <c r="A443" s="103" t="s">
        <v>119</v>
      </c>
      <c r="B443" s="116"/>
      <c r="C443" s="116"/>
      <c r="D443" s="116"/>
      <c r="E443" s="116"/>
      <c r="F443" s="116"/>
      <c r="G443" s="117"/>
      <c r="H443" s="12">
        <v>8</v>
      </c>
      <c r="I443" s="73">
        <v>1</v>
      </c>
      <c r="J443" s="59" t="s">
        <v>138</v>
      </c>
      <c r="K443" s="58" t="s">
        <v>139</v>
      </c>
      <c r="L443" s="58" t="s">
        <v>114</v>
      </c>
      <c r="M443" s="60" t="s">
        <v>335</v>
      </c>
      <c r="N443" s="55">
        <v>240</v>
      </c>
      <c r="O443" s="22">
        <v>150</v>
      </c>
      <c r="P443" s="75">
        <v>200</v>
      </c>
      <c r="Q443" s="22">
        <v>200</v>
      </c>
      <c r="R443" s="9"/>
    </row>
    <row r="444" spans="1:18" ht="23.25" customHeight="1">
      <c r="A444" s="107" t="s">
        <v>271</v>
      </c>
      <c r="B444" s="108"/>
      <c r="C444" s="108"/>
      <c r="D444" s="108"/>
      <c r="E444" s="108"/>
      <c r="F444" s="108"/>
      <c r="G444" s="109"/>
      <c r="H444" s="12">
        <v>8</v>
      </c>
      <c r="I444" s="12">
        <v>1</v>
      </c>
      <c r="J444" s="36" t="s">
        <v>138</v>
      </c>
      <c r="K444" s="68" t="s">
        <v>139</v>
      </c>
      <c r="L444" s="68" t="s">
        <v>114</v>
      </c>
      <c r="M444" s="69" t="s">
        <v>336</v>
      </c>
      <c r="N444" s="55"/>
      <c r="O444" s="22">
        <f>SUM(O445)</f>
        <v>0</v>
      </c>
      <c r="P444" s="75">
        <f t="shared" ref="P444:Q444" si="174">SUM(P445)</f>
        <v>32.4</v>
      </c>
      <c r="Q444" s="22">
        <f t="shared" si="174"/>
        <v>0</v>
      </c>
      <c r="R444" s="9"/>
    </row>
    <row r="445" spans="1:18" ht="20.25" customHeight="1">
      <c r="A445" s="103" t="s">
        <v>119</v>
      </c>
      <c r="B445" s="116"/>
      <c r="C445" s="116"/>
      <c r="D445" s="116"/>
      <c r="E445" s="116"/>
      <c r="F445" s="116"/>
      <c r="G445" s="117"/>
      <c r="H445" s="12">
        <v>8</v>
      </c>
      <c r="I445" s="74">
        <v>1</v>
      </c>
      <c r="J445" s="59" t="s">
        <v>138</v>
      </c>
      <c r="K445" s="58" t="s">
        <v>139</v>
      </c>
      <c r="L445" s="58" t="s">
        <v>114</v>
      </c>
      <c r="M445" s="60" t="s">
        <v>336</v>
      </c>
      <c r="N445" s="55">
        <v>240</v>
      </c>
      <c r="O445" s="22"/>
      <c r="P445" s="75">
        <v>32.4</v>
      </c>
      <c r="Q445" s="22">
        <v>0</v>
      </c>
      <c r="R445" s="9"/>
    </row>
    <row r="446" spans="1:18" ht="13.15" customHeight="1">
      <c r="A446" s="110" t="s">
        <v>37</v>
      </c>
      <c r="B446" s="110"/>
      <c r="C446" s="110"/>
      <c r="D446" s="110"/>
      <c r="E446" s="110"/>
      <c r="F446" s="110"/>
      <c r="G446" s="104"/>
      <c r="H446" s="12">
        <v>8</v>
      </c>
      <c r="I446" s="12">
        <v>4</v>
      </c>
      <c r="J446" s="36"/>
      <c r="K446" s="68"/>
      <c r="L446" s="68"/>
      <c r="M446" s="69"/>
      <c r="N446" s="55"/>
      <c r="O446" s="22">
        <f>SUM(O447)</f>
        <v>713.09999999999991</v>
      </c>
      <c r="P446" s="75">
        <f t="shared" ref="P446:Q447" si="175">SUM(P447)</f>
        <v>993</v>
      </c>
      <c r="Q446" s="22">
        <f t="shared" si="175"/>
        <v>993</v>
      </c>
      <c r="R446" s="9"/>
    </row>
    <row r="447" spans="1:18" ht="24" customHeight="1">
      <c r="A447" s="110" t="s">
        <v>142</v>
      </c>
      <c r="B447" s="110"/>
      <c r="C447" s="110"/>
      <c r="D447" s="110"/>
      <c r="E447" s="110"/>
      <c r="F447" s="110"/>
      <c r="G447" s="104"/>
      <c r="H447" s="12">
        <v>8</v>
      </c>
      <c r="I447" s="12">
        <v>4</v>
      </c>
      <c r="J447" s="59" t="s">
        <v>129</v>
      </c>
      <c r="K447" s="58"/>
      <c r="L447" s="58"/>
      <c r="M447" s="60"/>
      <c r="N447" s="55"/>
      <c r="O447" s="22">
        <f>SUM(O448)</f>
        <v>713.09999999999991</v>
      </c>
      <c r="P447" s="75">
        <f t="shared" si="175"/>
        <v>993</v>
      </c>
      <c r="Q447" s="22">
        <f t="shared" si="175"/>
        <v>993</v>
      </c>
      <c r="R447" s="9"/>
    </row>
    <row r="448" spans="1:18" ht="23.25" customHeight="1">
      <c r="A448" s="103" t="s">
        <v>382</v>
      </c>
      <c r="B448" s="116"/>
      <c r="C448" s="116"/>
      <c r="D448" s="116"/>
      <c r="E448" s="116"/>
      <c r="F448" s="116"/>
      <c r="G448" s="117"/>
      <c r="H448" s="12">
        <v>8</v>
      </c>
      <c r="I448" s="12">
        <v>4</v>
      </c>
      <c r="J448" s="36" t="s">
        <v>129</v>
      </c>
      <c r="K448" s="68" t="s">
        <v>130</v>
      </c>
      <c r="L448" s="68"/>
      <c r="M448" s="69"/>
      <c r="N448" s="55"/>
      <c r="O448" s="22">
        <f>SUM(O449,O451)</f>
        <v>713.09999999999991</v>
      </c>
      <c r="P448" s="75">
        <f t="shared" ref="P448:Q448" si="176">SUM(P449,P451)</f>
        <v>993</v>
      </c>
      <c r="Q448" s="22">
        <f t="shared" si="176"/>
        <v>993</v>
      </c>
      <c r="R448" s="9"/>
    </row>
    <row r="449" spans="1:20" ht="21.75" customHeight="1">
      <c r="A449" s="110" t="s">
        <v>396</v>
      </c>
      <c r="B449" s="110"/>
      <c r="C449" s="110"/>
      <c r="D449" s="110"/>
      <c r="E449" s="110"/>
      <c r="F449" s="110"/>
      <c r="G449" s="104"/>
      <c r="H449" s="12">
        <v>8</v>
      </c>
      <c r="I449" s="12">
        <v>4</v>
      </c>
      <c r="J449" s="59" t="s">
        <v>129</v>
      </c>
      <c r="K449" s="58" t="s">
        <v>130</v>
      </c>
      <c r="L449" s="58" t="s">
        <v>114</v>
      </c>
      <c r="M449" s="60" t="s">
        <v>273</v>
      </c>
      <c r="N449" s="55"/>
      <c r="O449" s="22">
        <f>SUM(O450)</f>
        <v>652.69999999999993</v>
      </c>
      <c r="P449" s="75">
        <f t="shared" ref="P449:Q449" si="177">SUM(P450)</f>
        <v>932.8</v>
      </c>
      <c r="Q449" s="22">
        <f t="shared" si="177"/>
        <v>932.8</v>
      </c>
      <c r="R449" s="9"/>
      <c r="T449" s="1">
        <v>-0.2</v>
      </c>
    </row>
    <row r="450" spans="1:20" ht="21.75" customHeight="1">
      <c r="A450" s="103" t="s">
        <v>117</v>
      </c>
      <c r="B450" s="116"/>
      <c r="C450" s="116"/>
      <c r="D450" s="116"/>
      <c r="E450" s="116"/>
      <c r="F450" s="116"/>
      <c r="G450" s="117"/>
      <c r="H450" s="12">
        <v>8</v>
      </c>
      <c r="I450" s="12">
        <v>4</v>
      </c>
      <c r="J450" s="36" t="s">
        <v>129</v>
      </c>
      <c r="K450" s="68" t="s">
        <v>130</v>
      </c>
      <c r="L450" s="68" t="s">
        <v>114</v>
      </c>
      <c r="M450" s="69" t="s">
        <v>273</v>
      </c>
      <c r="N450" s="55">
        <v>120</v>
      </c>
      <c r="O450" s="22">
        <f>652.9-0.2</f>
        <v>652.69999999999993</v>
      </c>
      <c r="P450" s="75">
        <v>932.8</v>
      </c>
      <c r="Q450" s="22">
        <v>932.8</v>
      </c>
      <c r="R450" s="9"/>
    </row>
    <row r="451" spans="1:20" ht="21" customHeight="1">
      <c r="A451" s="102" t="s">
        <v>118</v>
      </c>
      <c r="B451" s="102"/>
      <c r="C451" s="102"/>
      <c r="D451" s="102"/>
      <c r="E451" s="102"/>
      <c r="F451" s="102"/>
      <c r="G451" s="103"/>
      <c r="H451" s="12">
        <v>8</v>
      </c>
      <c r="I451" s="12">
        <v>4</v>
      </c>
      <c r="J451" s="59" t="s">
        <v>129</v>
      </c>
      <c r="K451" s="58" t="s">
        <v>130</v>
      </c>
      <c r="L451" s="58" t="s">
        <v>114</v>
      </c>
      <c r="M451" s="60" t="s">
        <v>274</v>
      </c>
      <c r="N451" s="55"/>
      <c r="O451" s="22">
        <f>SUM(O452:O453)</f>
        <v>60.400000000000006</v>
      </c>
      <c r="P451" s="75">
        <f t="shared" ref="P451:Q451" si="178">SUM(P452)</f>
        <v>60.2</v>
      </c>
      <c r="Q451" s="22">
        <f t="shared" si="178"/>
        <v>60.2</v>
      </c>
      <c r="R451" s="9"/>
    </row>
    <row r="452" spans="1:20" ht="21.75" customHeight="1">
      <c r="A452" s="103" t="s">
        <v>119</v>
      </c>
      <c r="B452" s="116"/>
      <c r="C452" s="116"/>
      <c r="D452" s="116"/>
      <c r="E452" s="116"/>
      <c r="F452" s="116"/>
      <c r="G452" s="117"/>
      <c r="H452" s="12">
        <v>8</v>
      </c>
      <c r="I452" s="12">
        <v>4</v>
      </c>
      <c r="J452" s="36" t="s">
        <v>129</v>
      </c>
      <c r="K452" s="68" t="s">
        <v>130</v>
      </c>
      <c r="L452" s="68" t="s">
        <v>114</v>
      </c>
      <c r="M452" s="69" t="s">
        <v>274</v>
      </c>
      <c r="N452" s="55">
        <v>240</v>
      </c>
      <c r="O452" s="22">
        <v>60.2</v>
      </c>
      <c r="P452" s="75">
        <v>60.2</v>
      </c>
      <c r="Q452" s="22">
        <v>60.2</v>
      </c>
      <c r="R452" s="9"/>
    </row>
    <row r="453" spans="1:20" ht="18" customHeight="1">
      <c r="A453" s="110" t="s">
        <v>131</v>
      </c>
      <c r="B453" s="110"/>
      <c r="C453" s="110"/>
      <c r="D453" s="110"/>
      <c r="E453" s="110"/>
      <c r="F453" s="110"/>
      <c r="G453" s="104"/>
      <c r="H453" s="12">
        <v>8</v>
      </c>
      <c r="I453" s="12">
        <v>4</v>
      </c>
      <c r="J453" s="36" t="s">
        <v>129</v>
      </c>
      <c r="K453" s="68" t="s">
        <v>130</v>
      </c>
      <c r="L453" s="68" t="s">
        <v>114</v>
      </c>
      <c r="M453" s="69" t="s">
        <v>274</v>
      </c>
      <c r="N453" s="55">
        <v>850</v>
      </c>
      <c r="O453" s="22">
        <v>0.2</v>
      </c>
      <c r="P453" s="75"/>
      <c r="Q453" s="22"/>
      <c r="R453" s="9"/>
      <c r="T453" s="1">
        <v>0.2</v>
      </c>
    </row>
    <row r="454" spans="1:20" ht="13.15" customHeight="1">
      <c r="A454" s="114" t="s">
        <v>36</v>
      </c>
      <c r="B454" s="114"/>
      <c r="C454" s="114"/>
      <c r="D454" s="114"/>
      <c r="E454" s="114"/>
      <c r="F454" s="114"/>
      <c r="G454" s="115"/>
      <c r="H454" s="46">
        <v>10</v>
      </c>
      <c r="I454" s="46"/>
      <c r="J454" s="61"/>
      <c r="K454" s="57"/>
      <c r="L454" s="57"/>
      <c r="M454" s="62"/>
      <c r="N454" s="56"/>
      <c r="O454" s="48">
        <f>SUM(O455,O460,O482,O488)</f>
        <v>18289.7</v>
      </c>
      <c r="P454" s="90">
        <f t="shared" ref="P454:Q454" si="179">SUM(P455,P460,P482,P488)</f>
        <v>10433.700000000001</v>
      </c>
      <c r="Q454" s="48">
        <f t="shared" si="179"/>
        <v>10433.700000000001</v>
      </c>
      <c r="R454" s="9"/>
      <c r="S454" s="96">
        <f>SUM(S464:S465)</f>
        <v>800</v>
      </c>
    </row>
    <row r="455" spans="1:20" ht="13.15" customHeight="1">
      <c r="A455" s="110" t="s">
        <v>35</v>
      </c>
      <c r="B455" s="110"/>
      <c r="C455" s="110"/>
      <c r="D455" s="110"/>
      <c r="E455" s="110"/>
      <c r="F455" s="110"/>
      <c r="G455" s="104"/>
      <c r="H455" s="12">
        <v>10</v>
      </c>
      <c r="I455" s="12">
        <v>1</v>
      </c>
      <c r="J455" s="36"/>
      <c r="K455" s="68"/>
      <c r="L455" s="68"/>
      <c r="M455" s="69"/>
      <c r="N455" s="55"/>
      <c r="O455" s="22">
        <f>SUM(O456)</f>
        <v>1288.7</v>
      </c>
      <c r="P455" s="75">
        <f t="shared" ref="P455:Q455" si="180">SUM(P456)</f>
        <v>1288.7</v>
      </c>
      <c r="Q455" s="22">
        <f t="shared" si="180"/>
        <v>1288.7</v>
      </c>
      <c r="R455" s="9"/>
    </row>
    <row r="456" spans="1:20" ht="13.15" customHeight="1">
      <c r="A456" s="107" t="s">
        <v>352</v>
      </c>
      <c r="B456" s="108"/>
      <c r="C456" s="108"/>
      <c r="D456" s="108"/>
      <c r="E456" s="108"/>
      <c r="F456" s="108"/>
      <c r="G456" s="109"/>
      <c r="H456" s="12">
        <v>10</v>
      </c>
      <c r="I456" s="12">
        <v>1</v>
      </c>
      <c r="J456" s="36" t="s">
        <v>138</v>
      </c>
      <c r="K456" s="68"/>
      <c r="L456" s="68"/>
      <c r="M456" s="69"/>
      <c r="N456" s="55"/>
      <c r="O456" s="22">
        <f>SUM(O458)</f>
        <v>1288.7</v>
      </c>
      <c r="P456" s="75">
        <f>SUM(P458)</f>
        <v>1288.7</v>
      </c>
      <c r="Q456" s="22">
        <f>SUM(Q458)</f>
        <v>1288.7</v>
      </c>
      <c r="R456" s="9"/>
    </row>
    <row r="457" spans="1:20" ht="13.15" customHeight="1">
      <c r="A457" s="107" t="s">
        <v>353</v>
      </c>
      <c r="B457" s="108"/>
      <c r="C457" s="108"/>
      <c r="D457" s="108"/>
      <c r="E457" s="108"/>
      <c r="F457" s="108"/>
      <c r="G457" s="109"/>
      <c r="H457" s="12">
        <v>10</v>
      </c>
      <c r="I457" s="12">
        <v>1</v>
      </c>
      <c r="J457" s="59" t="s">
        <v>138</v>
      </c>
      <c r="K457" s="58" t="s">
        <v>139</v>
      </c>
      <c r="L457" s="58"/>
      <c r="M457" s="60"/>
      <c r="N457" s="55"/>
      <c r="O457" s="22">
        <f>SUM(O458)</f>
        <v>1288.7</v>
      </c>
      <c r="P457" s="75">
        <f t="shared" ref="P457:Q457" si="181">SUM(P458)</f>
        <v>1288.7</v>
      </c>
      <c r="Q457" s="22">
        <f t="shared" si="181"/>
        <v>1288.7</v>
      </c>
      <c r="R457" s="9"/>
    </row>
    <row r="458" spans="1:20" ht="34.5" customHeight="1">
      <c r="A458" s="103" t="s">
        <v>202</v>
      </c>
      <c r="B458" s="116"/>
      <c r="C458" s="116"/>
      <c r="D458" s="116"/>
      <c r="E458" s="116"/>
      <c r="F458" s="116"/>
      <c r="G458" s="117"/>
      <c r="H458" s="12">
        <v>10</v>
      </c>
      <c r="I458" s="12">
        <v>1</v>
      </c>
      <c r="J458" s="36" t="s">
        <v>138</v>
      </c>
      <c r="K458" s="68" t="s">
        <v>139</v>
      </c>
      <c r="L458" s="68"/>
      <c r="M458" s="69" t="s">
        <v>337</v>
      </c>
      <c r="N458" s="55"/>
      <c r="O458" s="22">
        <f>SUM(O459)</f>
        <v>1288.7</v>
      </c>
      <c r="P458" s="75">
        <f t="shared" ref="P458:Q458" si="182">SUM(P459)</f>
        <v>1288.7</v>
      </c>
      <c r="Q458" s="22">
        <f t="shared" si="182"/>
        <v>1288.7</v>
      </c>
      <c r="R458" s="9"/>
    </row>
    <row r="459" spans="1:20" ht="20.65" customHeight="1">
      <c r="A459" s="110" t="s">
        <v>182</v>
      </c>
      <c r="B459" s="110"/>
      <c r="C459" s="110"/>
      <c r="D459" s="110"/>
      <c r="E459" s="110"/>
      <c r="F459" s="110"/>
      <c r="G459" s="104"/>
      <c r="H459" s="12">
        <v>10</v>
      </c>
      <c r="I459" s="12">
        <v>1</v>
      </c>
      <c r="J459" s="59" t="s">
        <v>138</v>
      </c>
      <c r="K459" s="58" t="s">
        <v>139</v>
      </c>
      <c r="L459" s="58" t="s">
        <v>114</v>
      </c>
      <c r="M459" s="60" t="s">
        <v>337</v>
      </c>
      <c r="N459" s="55">
        <v>310</v>
      </c>
      <c r="O459" s="22">
        <v>1288.7</v>
      </c>
      <c r="P459" s="75">
        <v>1288.7</v>
      </c>
      <c r="Q459" s="22">
        <v>1288.7</v>
      </c>
      <c r="R459" s="9"/>
    </row>
    <row r="460" spans="1:20" ht="13.15" customHeight="1">
      <c r="A460" s="110" t="s">
        <v>34</v>
      </c>
      <c r="B460" s="110"/>
      <c r="C460" s="110"/>
      <c r="D460" s="110"/>
      <c r="E460" s="110"/>
      <c r="F460" s="110"/>
      <c r="G460" s="104"/>
      <c r="H460" s="12">
        <v>10</v>
      </c>
      <c r="I460" s="12">
        <v>3</v>
      </c>
      <c r="J460" s="36"/>
      <c r="K460" s="68"/>
      <c r="L460" s="68"/>
      <c r="M460" s="69"/>
      <c r="N460" s="55"/>
      <c r="O460" s="22">
        <f>SUM(O464,O466,O468,O470,O472,O474,O478,O480)</f>
        <v>9966.2999999999993</v>
      </c>
      <c r="P460" s="75">
        <f t="shared" ref="P460:Q460" si="183">SUM(P464,P466,P468,P470,P472,P474,P478,P480)</f>
        <v>907</v>
      </c>
      <c r="Q460" s="22">
        <f t="shared" si="183"/>
        <v>907</v>
      </c>
      <c r="R460" s="9"/>
    </row>
    <row r="461" spans="1:20" ht="21.75" customHeight="1">
      <c r="A461" s="103" t="s">
        <v>198</v>
      </c>
      <c r="B461" s="116"/>
      <c r="C461" s="116"/>
      <c r="D461" s="116"/>
      <c r="E461" s="116"/>
      <c r="F461" s="116"/>
      <c r="G461" s="117"/>
      <c r="H461" s="12">
        <v>10</v>
      </c>
      <c r="I461" s="12">
        <v>3</v>
      </c>
      <c r="J461" s="59" t="s">
        <v>201</v>
      </c>
      <c r="K461" s="58"/>
      <c r="L461" s="58"/>
      <c r="M461" s="60"/>
      <c r="N461" s="55"/>
      <c r="O461" s="22">
        <f>SUM(O462)</f>
        <v>1500</v>
      </c>
      <c r="P461" s="75">
        <f t="shared" ref="P461:Q461" si="184">SUM(P462)</f>
        <v>700</v>
      </c>
      <c r="Q461" s="22">
        <f t="shared" si="184"/>
        <v>700</v>
      </c>
      <c r="R461" s="9"/>
    </row>
    <row r="462" spans="1:20" ht="24" customHeight="1">
      <c r="A462" s="103" t="s">
        <v>199</v>
      </c>
      <c r="B462" s="116"/>
      <c r="C462" s="116"/>
      <c r="D462" s="116"/>
      <c r="E462" s="116"/>
      <c r="F462" s="116"/>
      <c r="G462" s="117"/>
      <c r="H462" s="12">
        <v>10</v>
      </c>
      <c r="I462" s="12">
        <v>3</v>
      </c>
      <c r="J462" s="36" t="s">
        <v>201</v>
      </c>
      <c r="K462" s="68" t="s">
        <v>113</v>
      </c>
      <c r="L462" s="68"/>
      <c r="M462" s="69"/>
      <c r="N462" s="55"/>
      <c r="O462" s="22">
        <f>SUM(O464)</f>
        <v>1500</v>
      </c>
      <c r="P462" s="75">
        <f>SUM(P464)</f>
        <v>700</v>
      </c>
      <c r="Q462" s="22">
        <f>SUM(Q464)</f>
        <v>700</v>
      </c>
      <c r="R462" s="9"/>
    </row>
    <row r="463" spans="1:20" ht="24" customHeight="1">
      <c r="A463" s="118" t="s">
        <v>383</v>
      </c>
      <c r="B463" s="119"/>
      <c r="C463" s="119"/>
      <c r="D463" s="119"/>
      <c r="E463" s="119"/>
      <c r="F463" s="119"/>
      <c r="G463" s="120"/>
      <c r="H463" s="12">
        <v>10</v>
      </c>
      <c r="I463" s="12">
        <v>3</v>
      </c>
      <c r="J463" s="36" t="s">
        <v>201</v>
      </c>
      <c r="K463" s="68" t="s">
        <v>113</v>
      </c>
      <c r="L463" s="68" t="s">
        <v>349</v>
      </c>
      <c r="M463" s="69"/>
      <c r="N463" s="55"/>
      <c r="O463" s="22">
        <f>SUM(O464)</f>
        <v>1500</v>
      </c>
      <c r="P463" s="75">
        <f t="shared" ref="P463:Q463" si="185">SUM(P464)</f>
        <v>700</v>
      </c>
      <c r="Q463" s="22">
        <f t="shared" si="185"/>
        <v>700</v>
      </c>
      <c r="R463" s="9"/>
    </row>
    <row r="464" spans="1:20" ht="21.75" customHeight="1">
      <c r="A464" s="103" t="s">
        <v>200</v>
      </c>
      <c r="B464" s="116"/>
      <c r="C464" s="116"/>
      <c r="D464" s="116"/>
      <c r="E464" s="116"/>
      <c r="F464" s="116"/>
      <c r="G464" s="117"/>
      <c r="H464" s="12">
        <v>10</v>
      </c>
      <c r="I464" s="12">
        <v>3</v>
      </c>
      <c r="J464" s="59" t="s">
        <v>201</v>
      </c>
      <c r="K464" s="58" t="s">
        <v>113</v>
      </c>
      <c r="L464" s="58" t="s">
        <v>349</v>
      </c>
      <c r="M464" s="60" t="s">
        <v>338</v>
      </c>
      <c r="N464" s="55"/>
      <c r="O464" s="22">
        <f>SUM(O465)</f>
        <v>1500</v>
      </c>
      <c r="P464" s="75">
        <f t="shared" ref="P464:Q464" si="186">SUM(P465)</f>
        <v>700</v>
      </c>
      <c r="Q464" s="22">
        <f t="shared" si="186"/>
        <v>700</v>
      </c>
      <c r="R464" s="9"/>
    </row>
    <row r="465" spans="1:19" ht="21.75" customHeight="1">
      <c r="A465" s="103" t="s">
        <v>157</v>
      </c>
      <c r="B465" s="116"/>
      <c r="C465" s="116"/>
      <c r="D465" s="116"/>
      <c r="E465" s="116"/>
      <c r="F465" s="116"/>
      <c r="G465" s="117"/>
      <c r="H465" s="12">
        <v>10</v>
      </c>
      <c r="I465" s="12">
        <v>3</v>
      </c>
      <c r="J465" s="36" t="s">
        <v>201</v>
      </c>
      <c r="K465" s="68" t="s">
        <v>113</v>
      </c>
      <c r="L465" s="68" t="s">
        <v>349</v>
      </c>
      <c r="M465" s="69" t="s">
        <v>338</v>
      </c>
      <c r="N465" s="55">
        <v>320</v>
      </c>
      <c r="O465" s="22">
        <f>700+800</f>
        <v>1500</v>
      </c>
      <c r="P465" s="75">
        <v>700</v>
      </c>
      <c r="Q465" s="22">
        <v>700</v>
      </c>
      <c r="R465" s="9"/>
      <c r="S465" s="1">
        <v>800</v>
      </c>
    </row>
    <row r="466" spans="1:19" ht="62.25" hidden="1" customHeight="1">
      <c r="A466" s="103" t="s">
        <v>33</v>
      </c>
      <c r="B466" s="116"/>
      <c r="C466" s="116"/>
      <c r="D466" s="116"/>
      <c r="E466" s="116"/>
      <c r="F466" s="116"/>
      <c r="G466" s="117"/>
      <c r="H466" s="12">
        <v>10</v>
      </c>
      <c r="I466" s="12">
        <v>3</v>
      </c>
      <c r="J466" s="59" t="s">
        <v>201</v>
      </c>
      <c r="K466" s="58" t="s">
        <v>113</v>
      </c>
      <c r="L466" s="58" t="s">
        <v>114</v>
      </c>
      <c r="M466" s="60" t="s">
        <v>197</v>
      </c>
      <c r="N466" s="55">
        <v>0</v>
      </c>
      <c r="O466" s="22">
        <f>SUM(O467)</f>
        <v>0</v>
      </c>
      <c r="P466" s="75">
        <f t="shared" ref="P466:Q466" si="187">SUM(P467)</f>
        <v>0</v>
      </c>
      <c r="Q466" s="22">
        <f t="shared" si="187"/>
        <v>0</v>
      </c>
      <c r="R466" s="9"/>
    </row>
    <row r="467" spans="1:19" ht="22.5" hidden="1" customHeight="1">
      <c r="A467" s="103" t="s">
        <v>25</v>
      </c>
      <c r="B467" s="116"/>
      <c r="C467" s="116"/>
      <c r="D467" s="116"/>
      <c r="E467" s="116"/>
      <c r="F467" s="116"/>
      <c r="G467" s="117"/>
      <c r="H467" s="12">
        <v>10</v>
      </c>
      <c r="I467" s="12">
        <v>3</v>
      </c>
      <c r="J467" s="59" t="s">
        <v>201</v>
      </c>
      <c r="K467" s="58" t="s">
        <v>113</v>
      </c>
      <c r="L467" s="58" t="s">
        <v>114</v>
      </c>
      <c r="M467" s="60" t="s">
        <v>197</v>
      </c>
      <c r="N467" s="55">
        <v>320</v>
      </c>
      <c r="O467" s="22"/>
      <c r="P467" s="75"/>
      <c r="Q467" s="22"/>
      <c r="R467" s="9"/>
    </row>
    <row r="468" spans="1:19" ht="51" hidden="1" customHeight="1">
      <c r="A468" s="103" t="s">
        <v>32</v>
      </c>
      <c r="B468" s="116"/>
      <c r="C468" s="116"/>
      <c r="D468" s="116"/>
      <c r="E468" s="116"/>
      <c r="F468" s="116"/>
      <c r="G468" s="117"/>
      <c r="H468" s="12">
        <v>10</v>
      </c>
      <c r="I468" s="12">
        <v>3</v>
      </c>
      <c r="J468" s="59" t="s">
        <v>201</v>
      </c>
      <c r="K468" s="58" t="s">
        <v>113</v>
      </c>
      <c r="L468" s="58" t="s">
        <v>114</v>
      </c>
      <c r="M468" s="60" t="s">
        <v>196</v>
      </c>
      <c r="N468" s="55">
        <v>0</v>
      </c>
      <c r="O468" s="22">
        <f>SUM(O469)</f>
        <v>0</v>
      </c>
      <c r="P468" s="75">
        <f t="shared" ref="P468:Q468" si="188">SUM(P469)</f>
        <v>0</v>
      </c>
      <c r="Q468" s="22">
        <f t="shared" si="188"/>
        <v>0</v>
      </c>
      <c r="R468" s="9"/>
    </row>
    <row r="469" spans="1:19" ht="25.5" hidden="1" customHeight="1">
      <c r="A469" s="103" t="s">
        <v>25</v>
      </c>
      <c r="B469" s="116"/>
      <c r="C469" s="116"/>
      <c r="D469" s="116"/>
      <c r="E469" s="116"/>
      <c r="F469" s="116"/>
      <c r="G469" s="117"/>
      <c r="H469" s="12">
        <v>10</v>
      </c>
      <c r="I469" s="12">
        <v>3</v>
      </c>
      <c r="J469" s="59" t="s">
        <v>201</v>
      </c>
      <c r="K469" s="58" t="s">
        <v>113</v>
      </c>
      <c r="L469" s="58" t="s">
        <v>114</v>
      </c>
      <c r="M469" s="60" t="s">
        <v>196</v>
      </c>
      <c r="N469" s="55">
        <v>320</v>
      </c>
      <c r="O469" s="22"/>
      <c r="P469" s="75"/>
      <c r="Q469" s="22"/>
      <c r="R469" s="9"/>
    </row>
    <row r="470" spans="1:19" ht="71.650000000000006" hidden="1" customHeight="1">
      <c r="A470" s="103" t="s">
        <v>31</v>
      </c>
      <c r="B470" s="116"/>
      <c r="C470" s="116"/>
      <c r="D470" s="116"/>
      <c r="E470" s="116"/>
      <c r="F470" s="116"/>
      <c r="G470" s="117"/>
      <c r="H470" s="12">
        <v>10</v>
      </c>
      <c r="I470" s="12">
        <v>3</v>
      </c>
      <c r="J470" s="59" t="s">
        <v>193</v>
      </c>
      <c r="K470" s="58" t="s">
        <v>192</v>
      </c>
      <c r="L470" s="58"/>
      <c r="M470" s="60" t="s">
        <v>195</v>
      </c>
      <c r="N470" s="55">
        <v>0</v>
      </c>
      <c r="O470" s="22">
        <f>SUM(O471)</f>
        <v>0</v>
      </c>
      <c r="P470" s="75">
        <f t="shared" ref="P470:Q470" si="189">SUM(P471)</f>
        <v>0</v>
      </c>
      <c r="Q470" s="22">
        <f t="shared" si="189"/>
        <v>0</v>
      </c>
      <c r="R470" s="9"/>
    </row>
    <row r="471" spans="1:19" ht="13.15" hidden="1" customHeight="1">
      <c r="A471" s="110" t="s">
        <v>25</v>
      </c>
      <c r="B471" s="110"/>
      <c r="C471" s="110"/>
      <c r="D471" s="110"/>
      <c r="E471" s="110"/>
      <c r="F471" s="110"/>
      <c r="G471" s="104"/>
      <c r="H471" s="12">
        <v>10</v>
      </c>
      <c r="I471" s="12">
        <v>3</v>
      </c>
      <c r="J471" s="59" t="s">
        <v>193</v>
      </c>
      <c r="K471" s="58" t="s">
        <v>192</v>
      </c>
      <c r="L471" s="58"/>
      <c r="M471" s="60" t="s">
        <v>195</v>
      </c>
      <c r="N471" s="55">
        <v>320</v>
      </c>
      <c r="O471" s="22"/>
      <c r="P471" s="75"/>
      <c r="Q471" s="22"/>
      <c r="R471" s="9"/>
    </row>
    <row r="472" spans="1:19" ht="93" hidden="1" customHeight="1">
      <c r="A472" s="103" t="s">
        <v>30</v>
      </c>
      <c r="B472" s="116"/>
      <c r="C472" s="116"/>
      <c r="D472" s="116"/>
      <c r="E472" s="116"/>
      <c r="F472" s="116"/>
      <c r="G472" s="117"/>
      <c r="H472" s="12">
        <v>10</v>
      </c>
      <c r="I472" s="12">
        <v>3</v>
      </c>
      <c r="J472" s="59" t="s">
        <v>193</v>
      </c>
      <c r="K472" s="58" t="s">
        <v>192</v>
      </c>
      <c r="L472" s="58"/>
      <c r="M472" s="60" t="s">
        <v>191</v>
      </c>
      <c r="N472" s="55">
        <v>0</v>
      </c>
      <c r="O472" s="22">
        <f t="shared" ref="O472:Q472" si="190">+Q472/1000</f>
        <v>0</v>
      </c>
      <c r="P472" s="75">
        <f t="shared" si="190"/>
        <v>0</v>
      </c>
      <c r="Q472" s="22">
        <f t="shared" si="190"/>
        <v>0</v>
      </c>
      <c r="R472" s="9"/>
    </row>
    <row r="473" spans="1:19" ht="21.75" hidden="1" customHeight="1">
      <c r="A473" s="110" t="s">
        <v>25</v>
      </c>
      <c r="B473" s="110"/>
      <c r="C473" s="110"/>
      <c r="D473" s="110"/>
      <c r="E473" s="110"/>
      <c r="F473" s="110"/>
      <c r="G473" s="104"/>
      <c r="H473" s="12">
        <v>10</v>
      </c>
      <c r="I473" s="12">
        <v>3</v>
      </c>
      <c r="J473" s="59" t="s">
        <v>193</v>
      </c>
      <c r="K473" s="58" t="s">
        <v>192</v>
      </c>
      <c r="L473" s="58"/>
      <c r="M473" s="60" t="s">
        <v>191</v>
      </c>
      <c r="N473" s="55">
        <v>320</v>
      </c>
      <c r="O473" s="22"/>
      <c r="P473" s="75"/>
      <c r="Q473" s="22"/>
      <c r="R473" s="9"/>
    </row>
    <row r="474" spans="1:19" ht="101.25" hidden="1" customHeight="1">
      <c r="A474" s="110" t="s">
        <v>29</v>
      </c>
      <c r="B474" s="110"/>
      <c r="C474" s="110"/>
      <c r="D474" s="110"/>
      <c r="E474" s="110"/>
      <c r="F474" s="110"/>
      <c r="G474" s="104"/>
      <c r="H474" s="12">
        <v>10</v>
      </c>
      <c r="I474" s="12">
        <v>3</v>
      </c>
      <c r="J474" s="59" t="s">
        <v>193</v>
      </c>
      <c r="K474" s="58" t="s">
        <v>192</v>
      </c>
      <c r="L474" s="58"/>
      <c r="M474" s="60" t="s">
        <v>194</v>
      </c>
      <c r="N474" s="55">
        <v>0</v>
      </c>
      <c r="O474" s="22">
        <f>SUM(O475)</f>
        <v>0</v>
      </c>
      <c r="P474" s="75">
        <f t="shared" ref="P474:Q474" si="191">SUM(P475)</f>
        <v>0</v>
      </c>
      <c r="Q474" s="22">
        <f t="shared" si="191"/>
        <v>0</v>
      </c>
      <c r="R474" s="9"/>
    </row>
    <row r="475" spans="1:19" ht="9" hidden="1" customHeight="1">
      <c r="A475" s="110" t="s">
        <v>25</v>
      </c>
      <c r="B475" s="110"/>
      <c r="C475" s="110"/>
      <c r="D475" s="110"/>
      <c r="E475" s="110"/>
      <c r="F475" s="110"/>
      <c r="G475" s="104"/>
      <c r="H475" s="12">
        <v>10</v>
      </c>
      <c r="I475" s="12">
        <v>3</v>
      </c>
      <c r="J475" s="59" t="s">
        <v>193</v>
      </c>
      <c r="K475" s="58" t="s">
        <v>192</v>
      </c>
      <c r="L475" s="58"/>
      <c r="M475" s="60" t="s">
        <v>194</v>
      </c>
      <c r="N475" s="55">
        <v>320</v>
      </c>
      <c r="O475" s="22"/>
      <c r="P475" s="75"/>
      <c r="Q475" s="22"/>
      <c r="R475" s="9"/>
    </row>
    <row r="476" spans="1:19" ht="13.15" customHeight="1">
      <c r="A476" s="107" t="s">
        <v>352</v>
      </c>
      <c r="B476" s="108"/>
      <c r="C476" s="108"/>
      <c r="D476" s="108"/>
      <c r="E476" s="108"/>
      <c r="F476" s="108"/>
      <c r="G476" s="109"/>
      <c r="H476" s="12">
        <v>10</v>
      </c>
      <c r="I476" s="12">
        <v>3</v>
      </c>
      <c r="J476" s="63" t="s">
        <v>138</v>
      </c>
      <c r="K476" s="64"/>
      <c r="L476" s="64"/>
      <c r="M476" s="65"/>
      <c r="N476" s="55"/>
      <c r="O476" s="22">
        <f>SUM(O477)</f>
        <v>8466.2999999999993</v>
      </c>
      <c r="P476" s="75">
        <f t="shared" ref="P476:Q476" si="192">SUM(P477)</f>
        <v>207</v>
      </c>
      <c r="Q476" s="22">
        <f t="shared" si="192"/>
        <v>207</v>
      </c>
      <c r="R476" s="9"/>
    </row>
    <row r="477" spans="1:19" ht="13.15" customHeight="1">
      <c r="A477" s="107" t="s">
        <v>353</v>
      </c>
      <c r="B477" s="108"/>
      <c r="C477" s="108"/>
      <c r="D477" s="108"/>
      <c r="E477" s="108"/>
      <c r="F477" s="108"/>
      <c r="G477" s="109"/>
      <c r="H477" s="12">
        <v>10</v>
      </c>
      <c r="I477" s="12">
        <v>3</v>
      </c>
      <c r="J477" s="59" t="s">
        <v>138</v>
      </c>
      <c r="K477" s="58" t="s">
        <v>139</v>
      </c>
      <c r="L477" s="58"/>
      <c r="M477" s="60"/>
      <c r="N477" s="55"/>
      <c r="O477" s="22">
        <f>SUM(O478,O480)</f>
        <v>8466.2999999999993</v>
      </c>
      <c r="P477" s="75">
        <f t="shared" ref="P477:Q477" si="193">SUM(P478,P480)</f>
        <v>207</v>
      </c>
      <c r="Q477" s="22">
        <f t="shared" si="193"/>
        <v>207</v>
      </c>
      <c r="R477" s="9"/>
    </row>
    <row r="478" spans="1:19" ht="69" customHeight="1">
      <c r="A478" s="103" t="s">
        <v>190</v>
      </c>
      <c r="B478" s="116"/>
      <c r="C478" s="116"/>
      <c r="D478" s="116"/>
      <c r="E478" s="116"/>
      <c r="F478" s="116"/>
      <c r="G478" s="117"/>
      <c r="H478" s="12">
        <v>10</v>
      </c>
      <c r="I478" s="12">
        <v>3</v>
      </c>
      <c r="J478" s="36" t="s">
        <v>138</v>
      </c>
      <c r="K478" s="68" t="s">
        <v>139</v>
      </c>
      <c r="L478" s="68" t="s">
        <v>114</v>
      </c>
      <c r="M478" s="69" t="s">
        <v>339</v>
      </c>
      <c r="N478" s="55"/>
      <c r="O478" s="22">
        <f>SUM(O479)</f>
        <v>8259.2999999999993</v>
      </c>
      <c r="P478" s="75">
        <f t="shared" ref="P478:Q478" si="194">SUM(P479)</f>
        <v>0</v>
      </c>
      <c r="Q478" s="22">
        <f t="shared" si="194"/>
        <v>0</v>
      </c>
      <c r="R478" s="9"/>
    </row>
    <row r="479" spans="1:19" ht="23.25" customHeight="1">
      <c r="A479" s="103" t="s">
        <v>157</v>
      </c>
      <c r="B479" s="116"/>
      <c r="C479" s="116"/>
      <c r="D479" s="116"/>
      <c r="E479" s="116"/>
      <c r="F479" s="116"/>
      <c r="G479" s="117"/>
      <c r="H479" s="12">
        <v>10</v>
      </c>
      <c r="I479" s="12">
        <v>3</v>
      </c>
      <c r="J479" s="59" t="s">
        <v>138</v>
      </c>
      <c r="K479" s="58" t="s">
        <v>139</v>
      </c>
      <c r="L479" s="58" t="s">
        <v>114</v>
      </c>
      <c r="M479" s="60" t="s">
        <v>339</v>
      </c>
      <c r="N479" s="55">
        <v>320</v>
      </c>
      <c r="O479" s="22">
        <v>8259.2999999999993</v>
      </c>
      <c r="P479" s="75"/>
      <c r="Q479" s="22"/>
      <c r="R479" s="9"/>
    </row>
    <row r="480" spans="1:19" ht="21.75" customHeight="1">
      <c r="A480" s="110" t="s">
        <v>28</v>
      </c>
      <c r="B480" s="110"/>
      <c r="C480" s="110"/>
      <c r="D480" s="110"/>
      <c r="E480" s="110"/>
      <c r="F480" s="110"/>
      <c r="G480" s="104"/>
      <c r="H480" s="12">
        <v>10</v>
      </c>
      <c r="I480" s="12">
        <v>3</v>
      </c>
      <c r="J480" s="36" t="s">
        <v>138</v>
      </c>
      <c r="K480" s="68" t="s">
        <v>139</v>
      </c>
      <c r="L480" s="68" t="s">
        <v>114</v>
      </c>
      <c r="M480" s="69" t="s">
        <v>340</v>
      </c>
      <c r="N480" s="55"/>
      <c r="O480" s="22">
        <f>SUM(O481)</f>
        <v>207</v>
      </c>
      <c r="P480" s="75">
        <f t="shared" ref="P480:Q480" si="195">SUM(P481)</f>
        <v>207</v>
      </c>
      <c r="Q480" s="22">
        <f t="shared" si="195"/>
        <v>207</v>
      </c>
      <c r="R480" s="9"/>
    </row>
    <row r="481" spans="1:18" ht="20.65" customHeight="1">
      <c r="A481" s="110" t="s">
        <v>182</v>
      </c>
      <c r="B481" s="110"/>
      <c r="C481" s="110"/>
      <c r="D481" s="110"/>
      <c r="E481" s="110"/>
      <c r="F481" s="110"/>
      <c r="G481" s="104"/>
      <c r="H481" s="12">
        <v>10</v>
      </c>
      <c r="I481" s="12">
        <v>3</v>
      </c>
      <c r="J481" s="59" t="s">
        <v>138</v>
      </c>
      <c r="K481" s="58" t="s">
        <v>139</v>
      </c>
      <c r="L481" s="58" t="s">
        <v>114</v>
      </c>
      <c r="M481" s="60" t="s">
        <v>340</v>
      </c>
      <c r="N481" s="55">
        <v>310</v>
      </c>
      <c r="O481" s="22">
        <v>207</v>
      </c>
      <c r="P481" s="75">
        <v>207</v>
      </c>
      <c r="Q481" s="22">
        <v>207</v>
      </c>
      <c r="R481" s="9"/>
    </row>
    <row r="482" spans="1:18" ht="13.15" customHeight="1">
      <c r="A482" s="110" t="s">
        <v>27</v>
      </c>
      <c r="B482" s="110"/>
      <c r="C482" s="110"/>
      <c r="D482" s="110"/>
      <c r="E482" s="110"/>
      <c r="F482" s="110"/>
      <c r="G482" s="104"/>
      <c r="H482" s="12">
        <v>10</v>
      </c>
      <c r="I482" s="12">
        <v>4</v>
      </c>
      <c r="J482" s="36"/>
      <c r="K482" s="68"/>
      <c r="L482" s="68"/>
      <c r="M482" s="69"/>
      <c r="N482" s="55"/>
      <c r="O482" s="22">
        <f>SUM(O483)</f>
        <v>5199.7</v>
      </c>
      <c r="P482" s="75">
        <f t="shared" ref="P482:Q482" si="196">SUM(P483)</f>
        <v>6403</v>
      </c>
      <c r="Q482" s="22">
        <f t="shared" si="196"/>
        <v>6403</v>
      </c>
      <c r="R482" s="9"/>
    </row>
    <row r="483" spans="1:18" ht="23.25" customHeight="1">
      <c r="A483" s="103" t="s">
        <v>187</v>
      </c>
      <c r="B483" s="116"/>
      <c r="C483" s="116"/>
      <c r="D483" s="116"/>
      <c r="E483" s="116"/>
      <c r="F483" s="116"/>
      <c r="G483" s="117"/>
      <c r="H483" s="12">
        <v>10</v>
      </c>
      <c r="I483" s="12">
        <v>4</v>
      </c>
      <c r="J483" s="59" t="s">
        <v>150</v>
      </c>
      <c r="K483" s="58"/>
      <c r="L483" s="58"/>
      <c r="M483" s="60"/>
      <c r="N483" s="55"/>
      <c r="O483" s="22">
        <f>SUM(O484)</f>
        <v>5199.7</v>
      </c>
      <c r="P483" s="75">
        <f t="shared" ref="P483:Q486" si="197">SUM(P484)</f>
        <v>6403</v>
      </c>
      <c r="Q483" s="22">
        <f t="shared" si="197"/>
        <v>6403</v>
      </c>
      <c r="R483" s="9"/>
    </row>
    <row r="484" spans="1:18" ht="24" customHeight="1">
      <c r="A484" s="103" t="s">
        <v>188</v>
      </c>
      <c r="B484" s="116"/>
      <c r="C484" s="116"/>
      <c r="D484" s="116"/>
      <c r="E484" s="116"/>
      <c r="F484" s="116"/>
      <c r="G484" s="117"/>
      <c r="H484" s="12">
        <v>10</v>
      </c>
      <c r="I484" s="12">
        <v>4</v>
      </c>
      <c r="J484" s="36" t="s">
        <v>150</v>
      </c>
      <c r="K484" s="68" t="s">
        <v>113</v>
      </c>
      <c r="L484" s="68"/>
      <c r="M484" s="69"/>
      <c r="N484" s="55"/>
      <c r="O484" s="22">
        <f>SUM(O486)</f>
        <v>5199.7</v>
      </c>
      <c r="P484" s="75">
        <f>SUM(P486)</f>
        <v>6403</v>
      </c>
      <c r="Q484" s="22">
        <f>SUM(Q486)</f>
        <v>6403</v>
      </c>
      <c r="R484" s="9"/>
    </row>
    <row r="485" spans="1:18" ht="25.5" customHeight="1">
      <c r="A485" s="118" t="s">
        <v>384</v>
      </c>
      <c r="B485" s="119"/>
      <c r="C485" s="119"/>
      <c r="D485" s="119"/>
      <c r="E485" s="119"/>
      <c r="F485" s="119"/>
      <c r="G485" s="120"/>
      <c r="H485" s="12">
        <v>10</v>
      </c>
      <c r="I485" s="12">
        <v>4</v>
      </c>
      <c r="J485" s="36" t="s">
        <v>150</v>
      </c>
      <c r="K485" s="68" t="s">
        <v>113</v>
      </c>
      <c r="L485" s="68" t="s">
        <v>150</v>
      </c>
      <c r="M485" s="69"/>
      <c r="N485" s="55"/>
      <c r="O485" s="22">
        <f>SUM(O486)</f>
        <v>5199.7</v>
      </c>
      <c r="P485" s="75">
        <f t="shared" ref="P485:Q485" si="198">SUM(P486)</f>
        <v>6403</v>
      </c>
      <c r="Q485" s="22">
        <f t="shared" si="198"/>
        <v>6403</v>
      </c>
      <c r="R485" s="9"/>
    </row>
    <row r="486" spans="1:18" ht="55.5" customHeight="1">
      <c r="A486" s="103" t="s">
        <v>189</v>
      </c>
      <c r="B486" s="116"/>
      <c r="C486" s="116"/>
      <c r="D486" s="116"/>
      <c r="E486" s="116"/>
      <c r="F486" s="116"/>
      <c r="G486" s="117"/>
      <c r="H486" s="12">
        <v>10</v>
      </c>
      <c r="I486" s="12">
        <v>4</v>
      </c>
      <c r="J486" s="59" t="s">
        <v>150</v>
      </c>
      <c r="K486" s="58" t="s">
        <v>113</v>
      </c>
      <c r="L486" s="58" t="s">
        <v>150</v>
      </c>
      <c r="M486" s="60" t="s">
        <v>341</v>
      </c>
      <c r="N486" s="55"/>
      <c r="O486" s="22">
        <f>SUM(O487)</f>
        <v>5199.7</v>
      </c>
      <c r="P486" s="75">
        <f t="shared" si="197"/>
        <v>6403</v>
      </c>
      <c r="Q486" s="22">
        <f t="shared" si="197"/>
        <v>6403</v>
      </c>
      <c r="R486" s="9"/>
    </row>
    <row r="487" spans="1:18" ht="21" customHeight="1">
      <c r="A487" s="110" t="s">
        <v>182</v>
      </c>
      <c r="B487" s="110"/>
      <c r="C487" s="110"/>
      <c r="D487" s="110"/>
      <c r="E487" s="110"/>
      <c r="F487" s="110"/>
      <c r="G487" s="104"/>
      <c r="H487" s="12">
        <v>10</v>
      </c>
      <c r="I487" s="12">
        <v>4</v>
      </c>
      <c r="J487" s="36" t="s">
        <v>150</v>
      </c>
      <c r="K487" s="68" t="s">
        <v>113</v>
      </c>
      <c r="L487" s="68" t="s">
        <v>150</v>
      </c>
      <c r="M487" s="69" t="s">
        <v>341</v>
      </c>
      <c r="N487" s="55">
        <v>310</v>
      </c>
      <c r="O487" s="22">
        <v>5199.7</v>
      </c>
      <c r="P487" s="75">
        <v>6403</v>
      </c>
      <c r="Q487" s="22">
        <v>6403</v>
      </c>
      <c r="R487" s="9"/>
    </row>
    <row r="488" spans="1:18" ht="13.15" customHeight="1">
      <c r="A488" s="110" t="s">
        <v>26</v>
      </c>
      <c r="B488" s="110"/>
      <c r="C488" s="110"/>
      <c r="D488" s="110"/>
      <c r="E488" s="110"/>
      <c r="F488" s="110"/>
      <c r="G488" s="104"/>
      <c r="H488" s="12">
        <v>10</v>
      </c>
      <c r="I488" s="12">
        <v>6</v>
      </c>
      <c r="J488" s="59"/>
      <c r="K488" s="58"/>
      <c r="L488" s="58"/>
      <c r="M488" s="60"/>
      <c r="N488" s="55"/>
      <c r="O488" s="22">
        <f>SUM(O489,O494)</f>
        <v>1835</v>
      </c>
      <c r="P488" s="75">
        <f t="shared" ref="P488:Q488" si="199">SUM(P489,P494)</f>
        <v>1835</v>
      </c>
      <c r="Q488" s="22">
        <f t="shared" si="199"/>
        <v>1835</v>
      </c>
      <c r="R488" s="9"/>
    </row>
    <row r="489" spans="1:18" ht="36" customHeight="1">
      <c r="A489" s="103" t="s">
        <v>183</v>
      </c>
      <c r="B489" s="116"/>
      <c r="C489" s="116"/>
      <c r="D489" s="116"/>
      <c r="E489" s="116"/>
      <c r="F489" s="116"/>
      <c r="G489" s="117"/>
      <c r="H489" s="12">
        <v>10</v>
      </c>
      <c r="I489" s="12">
        <v>6</v>
      </c>
      <c r="J489" s="36" t="s">
        <v>184</v>
      </c>
      <c r="K489" s="68"/>
      <c r="L489" s="68"/>
      <c r="M489" s="69"/>
      <c r="N489" s="55"/>
      <c r="O489" s="22">
        <f>SUM(O490)</f>
        <v>1500</v>
      </c>
      <c r="P489" s="75">
        <f t="shared" ref="P489:Q489" si="200">SUM(P490)</f>
        <v>1500</v>
      </c>
      <c r="Q489" s="22">
        <f t="shared" si="200"/>
        <v>1500</v>
      </c>
      <c r="R489" s="9"/>
    </row>
    <row r="490" spans="1:18" ht="22.5" customHeight="1">
      <c r="A490" s="103" t="s">
        <v>185</v>
      </c>
      <c r="B490" s="116"/>
      <c r="C490" s="116"/>
      <c r="D490" s="116"/>
      <c r="E490" s="116"/>
      <c r="F490" s="116"/>
      <c r="G490" s="117"/>
      <c r="H490" s="12">
        <v>10</v>
      </c>
      <c r="I490" s="12">
        <v>6</v>
      </c>
      <c r="J490" s="36" t="s">
        <v>184</v>
      </c>
      <c r="K490" s="68" t="s">
        <v>113</v>
      </c>
      <c r="L490" s="68"/>
      <c r="M490" s="69"/>
      <c r="N490" s="55"/>
      <c r="O490" s="22">
        <f>SUM(O492)</f>
        <v>1500</v>
      </c>
      <c r="P490" s="75">
        <f>SUM(P492)</f>
        <v>1500</v>
      </c>
      <c r="Q490" s="22">
        <f>SUM(Q492)</f>
        <v>1500</v>
      </c>
      <c r="R490" s="9"/>
    </row>
    <row r="491" spans="1:18" ht="36.75" customHeight="1">
      <c r="A491" s="118" t="s">
        <v>385</v>
      </c>
      <c r="B491" s="119"/>
      <c r="C491" s="119"/>
      <c r="D491" s="119"/>
      <c r="E491" s="119"/>
      <c r="F491" s="119"/>
      <c r="G491" s="120"/>
      <c r="H491" s="12">
        <v>10</v>
      </c>
      <c r="I491" s="12">
        <v>6</v>
      </c>
      <c r="J491" s="59" t="s">
        <v>184</v>
      </c>
      <c r="K491" s="58" t="s">
        <v>113</v>
      </c>
      <c r="L491" s="58" t="s">
        <v>349</v>
      </c>
      <c r="M491" s="60"/>
      <c r="N491" s="55"/>
      <c r="O491" s="22">
        <f>SUM(O492)</f>
        <v>1500</v>
      </c>
      <c r="P491" s="75">
        <f t="shared" ref="P491:Q491" si="201">SUM(P492)</f>
        <v>1500</v>
      </c>
      <c r="Q491" s="22">
        <f t="shared" si="201"/>
        <v>1500</v>
      </c>
      <c r="R491" s="9"/>
    </row>
    <row r="492" spans="1:18" ht="23.25" customHeight="1">
      <c r="A492" s="103" t="s">
        <v>186</v>
      </c>
      <c r="B492" s="116"/>
      <c r="C492" s="116"/>
      <c r="D492" s="116"/>
      <c r="E492" s="116"/>
      <c r="F492" s="116"/>
      <c r="G492" s="117"/>
      <c r="H492" s="12">
        <v>10</v>
      </c>
      <c r="I492" s="12">
        <v>6</v>
      </c>
      <c r="J492" s="36" t="s">
        <v>184</v>
      </c>
      <c r="K492" s="68" t="s">
        <v>113</v>
      </c>
      <c r="L492" s="68" t="s">
        <v>349</v>
      </c>
      <c r="M492" s="69" t="s">
        <v>342</v>
      </c>
      <c r="N492" s="55"/>
      <c r="O492" s="22">
        <f>SUM(O493)</f>
        <v>1500</v>
      </c>
      <c r="P492" s="75">
        <f t="shared" ref="P492:Q492" si="202">SUM(P493)</f>
        <v>1500</v>
      </c>
      <c r="Q492" s="22">
        <f t="shared" si="202"/>
        <v>1500</v>
      </c>
      <c r="R492" s="9"/>
    </row>
    <row r="493" spans="1:18" ht="20.65" customHeight="1">
      <c r="A493" s="103" t="s">
        <v>157</v>
      </c>
      <c r="B493" s="116"/>
      <c r="C493" s="116"/>
      <c r="D493" s="116"/>
      <c r="E493" s="116"/>
      <c r="F493" s="116"/>
      <c r="G493" s="117"/>
      <c r="H493" s="12">
        <v>10</v>
      </c>
      <c r="I493" s="12">
        <v>6</v>
      </c>
      <c r="J493" s="59" t="s">
        <v>184</v>
      </c>
      <c r="K493" s="58" t="s">
        <v>113</v>
      </c>
      <c r="L493" s="58" t="s">
        <v>349</v>
      </c>
      <c r="M493" s="60"/>
      <c r="N493" s="55">
        <v>320</v>
      </c>
      <c r="O493" s="22">
        <v>1500</v>
      </c>
      <c r="P493" s="75">
        <v>1500</v>
      </c>
      <c r="Q493" s="22">
        <v>1500</v>
      </c>
      <c r="R493" s="9"/>
    </row>
    <row r="494" spans="1:18" ht="15.75" customHeight="1">
      <c r="A494" s="107" t="s">
        <v>352</v>
      </c>
      <c r="B494" s="108"/>
      <c r="C494" s="108"/>
      <c r="D494" s="108"/>
      <c r="E494" s="108"/>
      <c r="F494" s="108"/>
      <c r="G494" s="109"/>
      <c r="H494" s="12">
        <v>10</v>
      </c>
      <c r="I494" s="12">
        <v>6</v>
      </c>
      <c r="J494" s="36" t="s">
        <v>138</v>
      </c>
      <c r="K494" s="68"/>
      <c r="L494" s="68"/>
      <c r="M494" s="69"/>
      <c r="N494" s="55"/>
      <c r="O494" s="22">
        <f>SUM(O495)</f>
        <v>335</v>
      </c>
      <c r="P494" s="75">
        <f t="shared" ref="P494:Q495" si="203">SUM(P495)</f>
        <v>335</v>
      </c>
      <c r="Q494" s="22">
        <f t="shared" si="203"/>
        <v>335</v>
      </c>
      <c r="R494" s="9"/>
    </row>
    <row r="495" spans="1:18" ht="15.75" customHeight="1">
      <c r="A495" s="107" t="s">
        <v>353</v>
      </c>
      <c r="B495" s="108"/>
      <c r="C495" s="108"/>
      <c r="D495" s="108"/>
      <c r="E495" s="108"/>
      <c r="F495" s="108"/>
      <c r="G495" s="109"/>
      <c r="H495" s="12">
        <v>10</v>
      </c>
      <c r="I495" s="12">
        <v>6</v>
      </c>
      <c r="J495" s="36" t="s">
        <v>138</v>
      </c>
      <c r="K495" s="68" t="s">
        <v>139</v>
      </c>
      <c r="L495" s="68"/>
      <c r="M495" s="69"/>
      <c r="N495" s="55"/>
      <c r="O495" s="22">
        <f>SUM(O496)</f>
        <v>335</v>
      </c>
      <c r="P495" s="75">
        <f t="shared" si="203"/>
        <v>335</v>
      </c>
      <c r="Q495" s="22">
        <f t="shared" si="203"/>
        <v>335</v>
      </c>
      <c r="R495" s="9"/>
    </row>
    <row r="496" spans="1:18" ht="21.75" customHeight="1">
      <c r="A496" s="103" t="s">
        <v>410</v>
      </c>
      <c r="B496" s="116"/>
      <c r="C496" s="116"/>
      <c r="D496" s="116"/>
      <c r="E496" s="116"/>
      <c r="F496" s="116"/>
      <c r="G496" s="117"/>
      <c r="H496" s="12">
        <v>10</v>
      </c>
      <c r="I496" s="12">
        <v>6</v>
      </c>
      <c r="J496" s="59" t="s">
        <v>138</v>
      </c>
      <c r="K496" s="58" t="s">
        <v>139</v>
      </c>
      <c r="L496" s="58" t="s">
        <v>114</v>
      </c>
      <c r="M496" s="60" t="s">
        <v>343</v>
      </c>
      <c r="N496" s="55"/>
      <c r="O496" s="22">
        <f>SUM(O497:O498)</f>
        <v>335</v>
      </c>
      <c r="P496" s="75">
        <f t="shared" ref="P496:Q496" si="204">SUM(P497:P498)</f>
        <v>335</v>
      </c>
      <c r="Q496" s="22">
        <f t="shared" si="204"/>
        <v>335</v>
      </c>
      <c r="R496" s="9"/>
    </row>
    <row r="497" spans="1:20" ht="20.65" customHeight="1">
      <c r="A497" s="104" t="s">
        <v>119</v>
      </c>
      <c r="B497" s="105"/>
      <c r="C497" s="105"/>
      <c r="D497" s="105"/>
      <c r="E497" s="105"/>
      <c r="F497" s="105"/>
      <c r="G497" s="106"/>
      <c r="H497" s="12">
        <v>10</v>
      </c>
      <c r="I497" s="12">
        <v>6</v>
      </c>
      <c r="J497" s="36" t="s">
        <v>138</v>
      </c>
      <c r="K497" s="68" t="s">
        <v>139</v>
      </c>
      <c r="L497" s="68" t="s">
        <v>114</v>
      </c>
      <c r="M497" s="69" t="s">
        <v>343</v>
      </c>
      <c r="N497" s="55">
        <v>240</v>
      </c>
      <c r="O497" s="22">
        <v>50</v>
      </c>
      <c r="P497" s="75">
        <v>50</v>
      </c>
      <c r="Q497" s="22">
        <v>50</v>
      </c>
      <c r="R497" s="9"/>
    </row>
    <row r="498" spans="1:20" ht="20.65" customHeight="1">
      <c r="A498" s="110" t="s">
        <v>182</v>
      </c>
      <c r="B498" s="110"/>
      <c r="C498" s="110"/>
      <c r="D498" s="110"/>
      <c r="E498" s="110"/>
      <c r="F498" s="110"/>
      <c r="G498" s="104"/>
      <c r="H498" s="12">
        <v>10</v>
      </c>
      <c r="I498" s="12">
        <v>6</v>
      </c>
      <c r="J498" s="59" t="s">
        <v>138</v>
      </c>
      <c r="K498" s="58" t="s">
        <v>139</v>
      </c>
      <c r="L498" s="58" t="s">
        <v>114</v>
      </c>
      <c r="M498" s="60" t="s">
        <v>343</v>
      </c>
      <c r="N498" s="55">
        <v>310</v>
      </c>
      <c r="O498" s="22">
        <v>285</v>
      </c>
      <c r="P498" s="75">
        <v>285</v>
      </c>
      <c r="Q498" s="22">
        <v>285</v>
      </c>
      <c r="R498" s="9"/>
    </row>
    <row r="499" spans="1:20" ht="13.15" customHeight="1">
      <c r="A499" s="114" t="s">
        <v>24</v>
      </c>
      <c r="B499" s="114"/>
      <c r="C499" s="114"/>
      <c r="D499" s="114"/>
      <c r="E499" s="114"/>
      <c r="F499" s="114"/>
      <c r="G499" s="115"/>
      <c r="H499" s="46">
        <v>11</v>
      </c>
      <c r="I499" s="46"/>
      <c r="J499" s="47"/>
      <c r="K499" s="71"/>
      <c r="L499" s="71"/>
      <c r="M499" s="72"/>
      <c r="N499" s="56"/>
      <c r="O499" s="48">
        <f>SUM(O500,O507)</f>
        <v>3530.5</v>
      </c>
      <c r="P499" s="90">
        <f>SUM(P500,P507)</f>
        <v>3607</v>
      </c>
      <c r="Q499" s="48">
        <f>SUM(Q500,Q507)</f>
        <v>3607</v>
      </c>
      <c r="R499" s="9"/>
      <c r="S499" s="96">
        <f>SUM(S501:S519)</f>
        <v>710</v>
      </c>
    </row>
    <row r="500" spans="1:20" ht="13.15" customHeight="1">
      <c r="A500" s="110" t="s">
        <v>23</v>
      </c>
      <c r="B500" s="110"/>
      <c r="C500" s="110"/>
      <c r="D500" s="110"/>
      <c r="E500" s="110"/>
      <c r="F500" s="110"/>
      <c r="G500" s="104"/>
      <c r="H500" s="12">
        <v>11</v>
      </c>
      <c r="I500" s="12">
        <v>1</v>
      </c>
      <c r="J500" s="59"/>
      <c r="K500" s="58"/>
      <c r="L500" s="58"/>
      <c r="M500" s="60"/>
      <c r="N500" s="55"/>
      <c r="O500" s="22">
        <f>SUM(O501)</f>
        <v>2410.5</v>
      </c>
      <c r="P500" s="75">
        <f t="shared" ref="P500:Q500" si="205">SUM(P501)</f>
        <v>3097</v>
      </c>
      <c r="Q500" s="22">
        <f t="shared" si="205"/>
        <v>3097</v>
      </c>
      <c r="R500" s="9"/>
    </row>
    <row r="501" spans="1:20" ht="24" customHeight="1">
      <c r="A501" s="103" t="s">
        <v>176</v>
      </c>
      <c r="B501" s="116"/>
      <c r="C501" s="116"/>
      <c r="D501" s="116"/>
      <c r="E501" s="116"/>
      <c r="F501" s="116"/>
      <c r="G501" s="117"/>
      <c r="H501" s="12">
        <v>11</v>
      </c>
      <c r="I501" s="12">
        <v>1</v>
      </c>
      <c r="J501" s="36" t="s">
        <v>177</v>
      </c>
      <c r="K501" s="68"/>
      <c r="L501" s="68"/>
      <c r="M501" s="69"/>
      <c r="N501" s="55"/>
      <c r="O501" s="22">
        <f>SUM(O502)</f>
        <v>2410.5</v>
      </c>
      <c r="P501" s="75">
        <f t="shared" ref="P501:Q501" si="206">SUM(P502)</f>
        <v>3097</v>
      </c>
      <c r="Q501" s="22">
        <f t="shared" si="206"/>
        <v>3097</v>
      </c>
      <c r="R501" s="9"/>
    </row>
    <row r="502" spans="1:20" ht="22.5" customHeight="1">
      <c r="A502" s="103" t="s">
        <v>180</v>
      </c>
      <c r="B502" s="116"/>
      <c r="C502" s="116"/>
      <c r="D502" s="116"/>
      <c r="E502" s="116"/>
      <c r="F502" s="116"/>
      <c r="G502" s="117"/>
      <c r="H502" s="12">
        <v>11</v>
      </c>
      <c r="I502" s="12">
        <v>1</v>
      </c>
      <c r="J502" s="36" t="s">
        <v>177</v>
      </c>
      <c r="K502" s="68" t="s">
        <v>113</v>
      </c>
      <c r="L502" s="68"/>
      <c r="M502" s="69"/>
      <c r="N502" s="55"/>
      <c r="O502" s="22">
        <f>SUM(O504)</f>
        <v>2410.5</v>
      </c>
      <c r="P502" s="75">
        <f>SUM(P504)</f>
        <v>3097</v>
      </c>
      <c r="Q502" s="22">
        <f>SUM(Q504)</f>
        <v>3097</v>
      </c>
      <c r="R502" s="9"/>
    </row>
    <row r="503" spans="1:20" ht="45" customHeight="1">
      <c r="A503" s="118" t="s">
        <v>386</v>
      </c>
      <c r="B503" s="119"/>
      <c r="C503" s="119"/>
      <c r="D503" s="119"/>
      <c r="E503" s="119"/>
      <c r="F503" s="119"/>
      <c r="G503" s="120"/>
      <c r="H503" s="12">
        <v>11</v>
      </c>
      <c r="I503" s="12">
        <v>1</v>
      </c>
      <c r="J503" s="59" t="s">
        <v>177</v>
      </c>
      <c r="K503" s="58" t="s">
        <v>113</v>
      </c>
      <c r="L503" s="58" t="s">
        <v>349</v>
      </c>
      <c r="M503" s="60"/>
      <c r="N503" s="55"/>
      <c r="O503" s="22">
        <f>SUM(O504)</f>
        <v>2410.5</v>
      </c>
      <c r="P503" s="75">
        <f t="shared" ref="P503:Q503" si="207">SUM(P504)</f>
        <v>3097</v>
      </c>
      <c r="Q503" s="22">
        <f t="shared" si="207"/>
        <v>3097</v>
      </c>
      <c r="R503" s="9"/>
    </row>
    <row r="504" spans="1:20" ht="23.25" customHeight="1">
      <c r="A504" s="103" t="s">
        <v>181</v>
      </c>
      <c r="B504" s="116"/>
      <c r="C504" s="116"/>
      <c r="D504" s="116"/>
      <c r="E504" s="116"/>
      <c r="F504" s="116"/>
      <c r="G504" s="117"/>
      <c r="H504" s="12">
        <v>11</v>
      </c>
      <c r="I504" s="12">
        <v>1</v>
      </c>
      <c r="J504" s="36" t="s">
        <v>177</v>
      </c>
      <c r="K504" s="68" t="s">
        <v>113</v>
      </c>
      <c r="L504" s="68" t="s">
        <v>349</v>
      </c>
      <c r="M504" s="69" t="s">
        <v>344</v>
      </c>
      <c r="N504" s="55"/>
      <c r="O504" s="22">
        <f>SUM(O505:O506)</f>
        <v>2410.5</v>
      </c>
      <c r="P504" s="75">
        <f>SUM(P505:P506)</f>
        <v>3097</v>
      </c>
      <c r="Q504" s="22">
        <f>SUM(Q505:Q506)</f>
        <v>3097</v>
      </c>
      <c r="R504" s="9"/>
    </row>
    <row r="505" spans="1:20" ht="13.15" customHeight="1">
      <c r="A505" s="110" t="s">
        <v>146</v>
      </c>
      <c r="B505" s="110"/>
      <c r="C505" s="110"/>
      <c r="D505" s="110"/>
      <c r="E505" s="110"/>
      <c r="F505" s="110"/>
      <c r="G505" s="104"/>
      <c r="H505" s="12">
        <v>11</v>
      </c>
      <c r="I505" s="12">
        <v>1</v>
      </c>
      <c r="J505" s="59" t="s">
        <v>177</v>
      </c>
      <c r="K505" s="58" t="s">
        <v>113</v>
      </c>
      <c r="L505" s="58" t="s">
        <v>349</v>
      </c>
      <c r="M505" s="60" t="s">
        <v>344</v>
      </c>
      <c r="N505" s="55">
        <v>110</v>
      </c>
      <c r="O505" s="22">
        <f>1354.4-15</f>
        <v>1339.4</v>
      </c>
      <c r="P505" s="75">
        <v>1794.55</v>
      </c>
      <c r="Q505" s="22">
        <v>1794.55</v>
      </c>
      <c r="R505" s="9"/>
      <c r="T505" s="1">
        <v>-15</v>
      </c>
    </row>
    <row r="506" spans="1:20" ht="23.25" customHeight="1">
      <c r="A506" s="103" t="s">
        <v>119</v>
      </c>
      <c r="B506" s="116"/>
      <c r="C506" s="116"/>
      <c r="D506" s="116"/>
      <c r="E506" s="116"/>
      <c r="F506" s="116"/>
      <c r="G506" s="117"/>
      <c r="H506" s="12">
        <v>11</v>
      </c>
      <c r="I506" s="12">
        <v>1</v>
      </c>
      <c r="J506" s="36" t="s">
        <v>177</v>
      </c>
      <c r="K506" s="68" t="s">
        <v>113</v>
      </c>
      <c r="L506" s="68" t="s">
        <v>349</v>
      </c>
      <c r="M506" s="69" t="s">
        <v>344</v>
      </c>
      <c r="N506" s="55">
        <v>240</v>
      </c>
      <c r="O506" s="22">
        <f>1046.1+10+15</f>
        <v>1071.0999999999999</v>
      </c>
      <c r="P506" s="75">
        <f>1292.45+10</f>
        <v>1302.45</v>
      </c>
      <c r="Q506" s="22">
        <f>1292.45+10</f>
        <v>1302.45</v>
      </c>
      <c r="R506" s="9"/>
      <c r="T506" s="1">
        <v>15</v>
      </c>
    </row>
    <row r="507" spans="1:20" ht="13.15" customHeight="1">
      <c r="A507" s="110" t="s">
        <v>20</v>
      </c>
      <c r="B507" s="110"/>
      <c r="C507" s="110"/>
      <c r="D507" s="110"/>
      <c r="E507" s="110"/>
      <c r="F507" s="110"/>
      <c r="G507" s="104"/>
      <c r="H507" s="12">
        <v>11</v>
      </c>
      <c r="I507" s="12">
        <v>2</v>
      </c>
      <c r="J507" s="59"/>
      <c r="K507" s="58"/>
      <c r="L507" s="58"/>
      <c r="M507" s="60"/>
      <c r="N507" s="55"/>
      <c r="O507" s="22">
        <f>SUM(O508,O513)</f>
        <v>1120</v>
      </c>
      <c r="P507" s="75">
        <f t="shared" ref="P507:Q508" si="208">SUM(P508)</f>
        <v>510</v>
      </c>
      <c r="Q507" s="22">
        <f t="shared" si="208"/>
        <v>510</v>
      </c>
      <c r="R507" s="9"/>
    </row>
    <row r="508" spans="1:20" ht="24" customHeight="1">
      <c r="A508" s="103" t="s">
        <v>176</v>
      </c>
      <c r="B508" s="116"/>
      <c r="C508" s="116"/>
      <c r="D508" s="116"/>
      <c r="E508" s="116"/>
      <c r="F508" s="116"/>
      <c r="G508" s="117"/>
      <c r="H508" s="12">
        <v>11</v>
      </c>
      <c r="I508" s="12">
        <v>2</v>
      </c>
      <c r="J508" s="36" t="s">
        <v>177</v>
      </c>
      <c r="K508" s="68"/>
      <c r="L508" s="68"/>
      <c r="M508" s="69"/>
      <c r="N508" s="55"/>
      <c r="O508" s="22">
        <f>SUM(O509)</f>
        <v>410</v>
      </c>
      <c r="P508" s="75">
        <f t="shared" si="208"/>
        <v>510</v>
      </c>
      <c r="Q508" s="22">
        <f t="shared" si="208"/>
        <v>510</v>
      </c>
      <c r="R508" s="9"/>
    </row>
    <row r="509" spans="1:20" ht="32.25" customHeight="1">
      <c r="A509" s="103" t="s">
        <v>178</v>
      </c>
      <c r="B509" s="116"/>
      <c r="C509" s="116"/>
      <c r="D509" s="116"/>
      <c r="E509" s="116"/>
      <c r="F509" s="116"/>
      <c r="G509" s="117"/>
      <c r="H509" s="12">
        <v>11</v>
      </c>
      <c r="I509" s="12">
        <v>2</v>
      </c>
      <c r="J509" s="36" t="s">
        <v>177</v>
      </c>
      <c r="K509" s="68" t="s">
        <v>113</v>
      </c>
      <c r="L509" s="68"/>
      <c r="M509" s="69"/>
      <c r="N509" s="55"/>
      <c r="O509" s="22">
        <f>SUM(O511)</f>
        <v>410</v>
      </c>
      <c r="P509" s="75">
        <f>SUM(P511)</f>
        <v>510</v>
      </c>
      <c r="Q509" s="22">
        <f>SUM(Q511)</f>
        <v>510</v>
      </c>
      <c r="R509" s="9"/>
    </row>
    <row r="510" spans="1:20" ht="34.5" customHeight="1">
      <c r="A510" s="118" t="s">
        <v>386</v>
      </c>
      <c r="B510" s="119"/>
      <c r="C510" s="119"/>
      <c r="D510" s="119"/>
      <c r="E510" s="119"/>
      <c r="F510" s="119"/>
      <c r="G510" s="120"/>
      <c r="H510" s="12">
        <v>11</v>
      </c>
      <c r="I510" s="12">
        <v>2</v>
      </c>
      <c r="J510" s="59" t="s">
        <v>177</v>
      </c>
      <c r="K510" s="58" t="s">
        <v>113</v>
      </c>
      <c r="L510" s="58" t="s">
        <v>349</v>
      </c>
      <c r="M510" s="60"/>
      <c r="N510" s="55"/>
      <c r="O510" s="22">
        <f>SUM(O511)</f>
        <v>410</v>
      </c>
      <c r="P510" s="75">
        <f t="shared" ref="P510:Q510" si="209">SUM(P511)</f>
        <v>510</v>
      </c>
      <c r="Q510" s="22">
        <f t="shared" si="209"/>
        <v>510</v>
      </c>
      <c r="R510" s="9"/>
    </row>
    <row r="511" spans="1:20" ht="22.5" customHeight="1">
      <c r="A511" s="103" t="s">
        <v>179</v>
      </c>
      <c r="B511" s="116"/>
      <c r="C511" s="116"/>
      <c r="D511" s="116"/>
      <c r="E511" s="116"/>
      <c r="F511" s="116"/>
      <c r="G511" s="117"/>
      <c r="H511" s="12">
        <v>11</v>
      </c>
      <c r="I511" s="12">
        <v>2</v>
      </c>
      <c r="J511" s="36" t="s">
        <v>177</v>
      </c>
      <c r="K511" s="68" t="s">
        <v>113</v>
      </c>
      <c r="L511" s="68" t="s">
        <v>349</v>
      </c>
      <c r="M511" s="69" t="s">
        <v>345</v>
      </c>
      <c r="N511" s="55"/>
      <c r="O511" s="22">
        <f>SUM(O512)</f>
        <v>410</v>
      </c>
      <c r="P511" s="75">
        <f t="shared" ref="P511:Q511" si="210">SUM(P512)</f>
        <v>510</v>
      </c>
      <c r="Q511" s="22">
        <f t="shared" si="210"/>
        <v>510</v>
      </c>
      <c r="R511" s="9"/>
    </row>
    <row r="512" spans="1:20" ht="22.5" customHeight="1">
      <c r="A512" s="104" t="s">
        <v>119</v>
      </c>
      <c r="B512" s="105"/>
      <c r="C512" s="105"/>
      <c r="D512" s="105"/>
      <c r="E512" s="105"/>
      <c r="F512" s="105"/>
      <c r="G512" s="106"/>
      <c r="H512" s="12">
        <v>11</v>
      </c>
      <c r="I512" s="12">
        <v>2</v>
      </c>
      <c r="J512" s="36" t="s">
        <v>177</v>
      </c>
      <c r="K512" s="68" t="s">
        <v>113</v>
      </c>
      <c r="L512" s="68" t="s">
        <v>349</v>
      </c>
      <c r="M512" s="69" t="s">
        <v>345</v>
      </c>
      <c r="N512" s="55">
        <v>240</v>
      </c>
      <c r="O512" s="22">
        <v>410</v>
      </c>
      <c r="P512" s="75">
        <v>510</v>
      </c>
      <c r="Q512" s="22">
        <v>510</v>
      </c>
      <c r="R512" s="9"/>
    </row>
    <row r="513" spans="1:19" ht="17.25" customHeight="1">
      <c r="A513" s="107" t="s">
        <v>352</v>
      </c>
      <c r="B513" s="108"/>
      <c r="C513" s="108"/>
      <c r="D513" s="108"/>
      <c r="E513" s="108"/>
      <c r="F513" s="108"/>
      <c r="G513" s="109"/>
      <c r="H513" s="12">
        <v>11</v>
      </c>
      <c r="I513" s="12">
        <v>2</v>
      </c>
      <c r="J513" s="63" t="s">
        <v>138</v>
      </c>
      <c r="K513" s="64"/>
      <c r="L513" s="64"/>
      <c r="M513" s="65"/>
      <c r="N513" s="55"/>
      <c r="O513" s="22">
        <f>SUM(O514)</f>
        <v>710</v>
      </c>
      <c r="P513" s="75"/>
      <c r="Q513" s="22"/>
      <c r="R513" s="9"/>
    </row>
    <row r="514" spans="1:19" ht="16.5" customHeight="1">
      <c r="A514" s="107" t="s">
        <v>353</v>
      </c>
      <c r="B514" s="108"/>
      <c r="C514" s="108"/>
      <c r="D514" s="108"/>
      <c r="E514" s="108"/>
      <c r="F514" s="108"/>
      <c r="G514" s="109"/>
      <c r="H514" s="12">
        <v>11</v>
      </c>
      <c r="I514" s="12">
        <v>2</v>
      </c>
      <c r="J514" s="36" t="s">
        <v>138</v>
      </c>
      <c r="K514" s="68" t="s">
        <v>139</v>
      </c>
      <c r="L514" s="68"/>
      <c r="M514" s="69"/>
      <c r="N514" s="55"/>
      <c r="O514" s="22">
        <f>SUM(O515,O517)</f>
        <v>710</v>
      </c>
      <c r="P514" s="75"/>
      <c r="Q514" s="22"/>
      <c r="R514" s="9"/>
    </row>
    <row r="515" spans="1:19" ht="21.75" hidden="1" customHeight="1">
      <c r="A515" s="103" t="s">
        <v>19</v>
      </c>
      <c r="B515" s="116"/>
      <c r="C515" s="116"/>
      <c r="D515" s="116"/>
      <c r="E515" s="116"/>
      <c r="F515" s="116"/>
      <c r="G515" s="117"/>
      <c r="H515" s="12">
        <v>11</v>
      </c>
      <c r="I515" s="12">
        <v>2</v>
      </c>
      <c r="J515" s="95" t="s">
        <v>138</v>
      </c>
      <c r="K515" s="58" t="s">
        <v>139</v>
      </c>
      <c r="L515" s="58"/>
      <c r="M515" s="60" t="s">
        <v>413</v>
      </c>
      <c r="N515" s="55">
        <v>0</v>
      </c>
      <c r="O515" s="22">
        <f>SUM(O516)</f>
        <v>0</v>
      </c>
      <c r="P515" s="75">
        <f t="shared" ref="P515:Q515" si="211">SUM(P516)</f>
        <v>0</v>
      </c>
      <c r="Q515" s="22">
        <f t="shared" si="211"/>
        <v>0</v>
      </c>
      <c r="R515" s="9"/>
    </row>
    <row r="516" spans="1:19" ht="23.25" hidden="1" customHeight="1">
      <c r="A516" s="110" t="s">
        <v>14</v>
      </c>
      <c r="B516" s="110"/>
      <c r="C516" s="110"/>
      <c r="D516" s="110"/>
      <c r="E516" s="110"/>
      <c r="F516" s="110"/>
      <c r="G516" s="104"/>
      <c r="H516" s="12">
        <v>11</v>
      </c>
      <c r="I516" s="12">
        <v>2</v>
      </c>
      <c r="J516" s="95" t="s">
        <v>138</v>
      </c>
      <c r="K516" s="58" t="s">
        <v>139</v>
      </c>
      <c r="L516" s="58"/>
      <c r="M516" s="60" t="s">
        <v>413</v>
      </c>
      <c r="N516" s="55" t="s">
        <v>12</v>
      </c>
      <c r="O516" s="22"/>
      <c r="P516" s="75"/>
      <c r="Q516" s="22"/>
      <c r="R516" s="9"/>
    </row>
    <row r="517" spans="1:19" ht="22.5" customHeight="1">
      <c r="A517" s="110" t="s">
        <v>422</v>
      </c>
      <c r="B517" s="110"/>
      <c r="C517" s="110"/>
      <c r="D517" s="110"/>
      <c r="E517" s="110"/>
      <c r="F517" s="110"/>
      <c r="G517" s="104"/>
      <c r="H517" s="12">
        <v>11</v>
      </c>
      <c r="I517" s="12">
        <v>2</v>
      </c>
      <c r="J517" s="63" t="s">
        <v>138</v>
      </c>
      <c r="K517" s="64" t="s">
        <v>139</v>
      </c>
      <c r="L517" s="64"/>
      <c r="M517" s="65" t="s">
        <v>412</v>
      </c>
      <c r="N517" s="55"/>
      <c r="O517" s="22">
        <f>SUM(O518:O519)</f>
        <v>710</v>
      </c>
      <c r="P517" s="75">
        <f t="shared" ref="P517:Q517" si="212">SUM(P518:P519)</f>
        <v>0</v>
      </c>
      <c r="Q517" s="22">
        <f t="shared" si="212"/>
        <v>0</v>
      </c>
      <c r="R517" s="9"/>
    </row>
    <row r="518" spans="1:19" ht="22.5" hidden="1" customHeight="1">
      <c r="A518" s="110" t="s">
        <v>16</v>
      </c>
      <c r="B518" s="110"/>
      <c r="C518" s="110"/>
      <c r="D518" s="110"/>
      <c r="E518" s="110"/>
      <c r="F518" s="110"/>
      <c r="G518" s="104"/>
      <c r="H518" s="12">
        <v>11</v>
      </c>
      <c r="I518" s="12">
        <v>2</v>
      </c>
      <c r="J518" s="59" t="s">
        <v>138</v>
      </c>
      <c r="K518" s="58" t="s">
        <v>139</v>
      </c>
      <c r="L518" s="58"/>
      <c r="M518" s="60" t="s">
        <v>412</v>
      </c>
      <c r="N518" s="55" t="s">
        <v>15</v>
      </c>
      <c r="O518" s="22"/>
      <c r="P518" s="75"/>
      <c r="Q518" s="22"/>
      <c r="R518" s="9"/>
    </row>
    <row r="519" spans="1:19" ht="23.25" customHeight="1">
      <c r="A519" s="110" t="s">
        <v>14</v>
      </c>
      <c r="B519" s="110"/>
      <c r="C519" s="110"/>
      <c r="D519" s="110"/>
      <c r="E519" s="110"/>
      <c r="F519" s="110"/>
      <c r="G519" s="104"/>
      <c r="H519" s="12">
        <v>11</v>
      </c>
      <c r="I519" s="12">
        <v>2</v>
      </c>
      <c r="J519" s="59" t="s">
        <v>138</v>
      </c>
      <c r="K519" s="58" t="s">
        <v>139</v>
      </c>
      <c r="L519" s="58"/>
      <c r="M519" s="60" t="s">
        <v>412</v>
      </c>
      <c r="N519" s="55" t="s">
        <v>12</v>
      </c>
      <c r="O519" s="22">
        <v>710</v>
      </c>
      <c r="P519" s="75"/>
      <c r="Q519" s="22"/>
      <c r="R519" s="9"/>
      <c r="S519" s="1">
        <v>710</v>
      </c>
    </row>
    <row r="520" spans="1:19" ht="23.25" customHeight="1">
      <c r="A520" s="114" t="s">
        <v>11</v>
      </c>
      <c r="B520" s="114"/>
      <c r="C520" s="114"/>
      <c r="D520" s="114"/>
      <c r="E520" s="114"/>
      <c r="F520" s="114"/>
      <c r="G520" s="115"/>
      <c r="H520" s="46">
        <v>13</v>
      </c>
      <c r="I520" s="46"/>
      <c r="J520" s="47"/>
      <c r="K520" s="71"/>
      <c r="L520" s="71"/>
      <c r="M520" s="72"/>
      <c r="N520" s="56"/>
      <c r="O520" s="48">
        <f>SUM(O521)</f>
        <v>4618.3999999999996</v>
      </c>
      <c r="P520" s="90">
        <f t="shared" ref="P520:Q524" si="213">SUM(P521)</f>
        <v>2007.8</v>
      </c>
      <c r="Q520" s="48">
        <f t="shared" si="213"/>
        <v>656.1</v>
      </c>
      <c r="R520" s="9"/>
      <c r="S520" s="96"/>
    </row>
    <row r="521" spans="1:19" ht="20.65" customHeight="1">
      <c r="A521" s="110" t="s">
        <v>10</v>
      </c>
      <c r="B521" s="110"/>
      <c r="C521" s="110"/>
      <c r="D521" s="110"/>
      <c r="E521" s="110"/>
      <c r="F521" s="110"/>
      <c r="G521" s="104"/>
      <c r="H521" s="12">
        <v>13</v>
      </c>
      <c r="I521" s="12">
        <v>1</v>
      </c>
      <c r="J521" s="59"/>
      <c r="K521" s="58"/>
      <c r="L521" s="58"/>
      <c r="M521" s="60"/>
      <c r="N521" s="55"/>
      <c r="O521" s="22">
        <f>SUM(O524)</f>
        <v>4618.3999999999996</v>
      </c>
      <c r="P521" s="75">
        <f>SUM(P524)</f>
        <v>2007.8</v>
      </c>
      <c r="Q521" s="22">
        <f>SUM(Q524)</f>
        <v>656.1</v>
      </c>
      <c r="R521" s="9"/>
    </row>
    <row r="522" spans="1:19" ht="12" customHeight="1">
      <c r="A522" s="107" t="s">
        <v>352</v>
      </c>
      <c r="B522" s="108"/>
      <c r="C522" s="108"/>
      <c r="D522" s="108"/>
      <c r="E522" s="108"/>
      <c r="F522" s="108"/>
      <c r="G522" s="109"/>
      <c r="H522" s="12">
        <v>13</v>
      </c>
      <c r="I522" s="12">
        <v>1</v>
      </c>
      <c r="J522" s="36" t="s">
        <v>138</v>
      </c>
      <c r="K522" s="68"/>
      <c r="L522" s="68"/>
      <c r="M522" s="69"/>
      <c r="N522" s="55"/>
      <c r="O522" s="22">
        <f>SUM(O523)</f>
        <v>4618.3999999999996</v>
      </c>
      <c r="P522" s="75">
        <f t="shared" ref="P522:Q522" si="214">SUM(P523)</f>
        <v>2007.8</v>
      </c>
      <c r="Q522" s="22">
        <f t="shared" si="214"/>
        <v>656.1</v>
      </c>
      <c r="R522" s="9"/>
    </row>
    <row r="523" spans="1:19" ht="12" customHeight="1">
      <c r="A523" s="107" t="s">
        <v>353</v>
      </c>
      <c r="B523" s="108"/>
      <c r="C523" s="108"/>
      <c r="D523" s="108"/>
      <c r="E523" s="108"/>
      <c r="F523" s="108"/>
      <c r="G523" s="109"/>
      <c r="H523" s="12">
        <v>13</v>
      </c>
      <c r="I523" s="12">
        <v>1</v>
      </c>
      <c r="J523" s="36" t="s">
        <v>138</v>
      </c>
      <c r="K523" s="68" t="s">
        <v>139</v>
      </c>
      <c r="L523" s="68"/>
      <c r="M523" s="69"/>
      <c r="N523" s="55"/>
      <c r="O523" s="22">
        <f>SUM(O524)</f>
        <v>4618.3999999999996</v>
      </c>
      <c r="P523" s="75">
        <f>SUM(P524)</f>
        <v>2007.8</v>
      </c>
      <c r="Q523" s="22">
        <f>SUM(Q524)</f>
        <v>656.1</v>
      </c>
      <c r="R523" s="9"/>
    </row>
    <row r="524" spans="1:19" ht="21" customHeight="1">
      <c r="A524" s="103" t="s">
        <v>409</v>
      </c>
      <c r="B524" s="116"/>
      <c r="C524" s="116"/>
      <c r="D524" s="116"/>
      <c r="E524" s="116"/>
      <c r="F524" s="116"/>
      <c r="G524" s="117"/>
      <c r="H524" s="12">
        <v>13</v>
      </c>
      <c r="I524" s="12">
        <v>1</v>
      </c>
      <c r="J524" s="59" t="s">
        <v>138</v>
      </c>
      <c r="K524" s="58" t="s">
        <v>139</v>
      </c>
      <c r="L524" s="58" t="s">
        <v>114</v>
      </c>
      <c r="M524" s="60" t="s">
        <v>346</v>
      </c>
      <c r="N524" s="55"/>
      <c r="O524" s="22">
        <f>SUM(O525)</f>
        <v>4618.3999999999996</v>
      </c>
      <c r="P524" s="75">
        <f t="shared" si="213"/>
        <v>2007.8</v>
      </c>
      <c r="Q524" s="22">
        <f t="shared" si="213"/>
        <v>656.1</v>
      </c>
      <c r="R524" s="9"/>
    </row>
    <row r="525" spans="1:19" ht="13.15" customHeight="1">
      <c r="A525" s="110" t="s">
        <v>9</v>
      </c>
      <c r="B525" s="110"/>
      <c r="C525" s="110"/>
      <c r="D525" s="110"/>
      <c r="E525" s="110"/>
      <c r="F525" s="110"/>
      <c r="G525" s="104"/>
      <c r="H525" s="12">
        <v>13</v>
      </c>
      <c r="I525" s="12">
        <v>1</v>
      </c>
      <c r="J525" s="36" t="s">
        <v>138</v>
      </c>
      <c r="K525" s="68" t="s">
        <v>139</v>
      </c>
      <c r="L525" s="68" t="s">
        <v>114</v>
      </c>
      <c r="M525" s="69" t="s">
        <v>346</v>
      </c>
      <c r="N525" s="55" t="s">
        <v>8</v>
      </c>
      <c r="O525" s="22">
        <v>4618.3999999999996</v>
      </c>
      <c r="P525" s="75">
        <v>2007.8</v>
      </c>
      <c r="Q525" s="22">
        <v>656.1</v>
      </c>
      <c r="R525" s="9"/>
    </row>
    <row r="526" spans="1:19" ht="34.5" customHeight="1">
      <c r="A526" s="111" t="s">
        <v>7</v>
      </c>
      <c r="B526" s="112"/>
      <c r="C526" s="112"/>
      <c r="D526" s="112"/>
      <c r="E526" s="112"/>
      <c r="F526" s="112"/>
      <c r="G526" s="113"/>
      <c r="H526" s="46">
        <v>14</v>
      </c>
      <c r="I526" s="46"/>
      <c r="J526" s="61"/>
      <c r="K526" s="57"/>
      <c r="L526" s="57"/>
      <c r="M526" s="62"/>
      <c r="N526" s="56"/>
      <c r="O526" s="48">
        <f>SUM(O527,O534)</f>
        <v>19039.400000000001</v>
      </c>
      <c r="P526" s="90">
        <f>SUM(P527,P534)</f>
        <v>19039.400000000001</v>
      </c>
      <c r="Q526" s="48">
        <f>SUM(Q527,Q534)</f>
        <v>19039.400000000001</v>
      </c>
      <c r="R526" s="9"/>
      <c r="S526" s="96"/>
    </row>
    <row r="527" spans="1:19" ht="23.25" customHeight="1">
      <c r="A527" s="102" t="s">
        <v>6</v>
      </c>
      <c r="B527" s="102"/>
      <c r="C527" s="102"/>
      <c r="D527" s="102"/>
      <c r="E527" s="102"/>
      <c r="F527" s="102"/>
      <c r="G527" s="103"/>
      <c r="H527" s="12">
        <v>14</v>
      </c>
      <c r="I527" s="12">
        <v>1</v>
      </c>
      <c r="J527" s="36"/>
      <c r="K527" s="68"/>
      <c r="L527" s="68"/>
      <c r="M527" s="69"/>
      <c r="N527" s="55"/>
      <c r="O527" s="22">
        <f>SUM(O528)</f>
        <v>19039.400000000001</v>
      </c>
      <c r="P527" s="75">
        <f t="shared" ref="P527:Q527" si="215">SUM(P528)</f>
        <v>19039.400000000001</v>
      </c>
      <c r="Q527" s="22">
        <f t="shared" si="215"/>
        <v>19039.400000000001</v>
      </c>
      <c r="R527" s="9"/>
    </row>
    <row r="528" spans="1:19" ht="13.5" customHeight="1">
      <c r="A528" s="107" t="s">
        <v>352</v>
      </c>
      <c r="B528" s="108"/>
      <c r="C528" s="108"/>
      <c r="D528" s="108"/>
      <c r="E528" s="108"/>
      <c r="F528" s="108"/>
      <c r="G528" s="109"/>
      <c r="H528" s="12">
        <v>14</v>
      </c>
      <c r="I528" s="12">
        <v>1</v>
      </c>
      <c r="J528" s="36" t="s">
        <v>138</v>
      </c>
      <c r="K528" s="68"/>
      <c r="L528" s="68"/>
      <c r="M528" s="69"/>
      <c r="N528" s="55"/>
      <c r="O528" s="22">
        <f>SUM(O530,O532)</f>
        <v>19039.400000000001</v>
      </c>
      <c r="P528" s="75">
        <f t="shared" ref="P528:Q528" si="216">SUM(P530,P532)</f>
        <v>19039.400000000001</v>
      </c>
      <c r="Q528" s="22">
        <f t="shared" si="216"/>
        <v>19039.400000000001</v>
      </c>
      <c r="R528" s="9"/>
    </row>
    <row r="529" spans="1:19" ht="13.5" customHeight="1">
      <c r="A529" s="107" t="s">
        <v>353</v>
      </c>
      <c r="B529" s="108"/>
      <c r="C529" s="108"/>
      <c r="D529" s="108"/>
      <c r="E529" s="108"/>
      <c r="F529" s="108"/>
      <c r="G529" s="109"/>
      <c r="H529" s="12">
        <v>14</v>
      </c>
      <c r="I529" s="12">
        <v>1</v>
      </c>
      <c r="J529" s="36" t="s">
        <v>138</v>
      </c>
      <c r="K529" s="68" t="s">
        <v>139</v>
      </c>
      <c r="L529" s="58"/>
      <c r="M529" s="60"/>
      <c r="N529" s="55"/>
      <c r="O529" s="22"/>
      <c r="P529" s="75"/>
      <c r="Q529" s="22"/>
      <c r="R529" s="9"/>
    </row>
    <row r="530" spans="1:19" ht="23.25" customHeight="1">
      <c r="A530" s="102" t="s">
        <v>408</v>
      </c>
      <c r="B530" s="102"/>
      <c r="C530" s="102"/>
      <c r="D530" s="102"/>
      <c r="E530" s="102"/>
      <c r="F530" s="102"/>
      <c r="G530" s="103"/>
      <c r="H530" s="12">
        <v>14</v>
      </c>
      <c r="I530" s="12">
        <v>1</v>
      </c>
      <c r="J530" s="36" t="s">
        <v>138</v>
      </c>
      <c r="K530" s="68" t="s">
        <v>139</v>
      </c>
      <c r="L530" s="68" t="s">
        <v>114</v>
      </c>
      <c r="M530" s="69" t="s">
        <v>347</v>
      </c>
      <c r="N530" s="55"/>
      <c r="O530" s="22">
        <f>SUM(O531)</f>
        <v>11640</v>
      </c>
      <c r="P530" s="75">
        <f t="shared" ref="P530:Q530" si="217">SUM(P531)</f>
        <v>11640</v>
      </c>
      <c r="Q530" s="22">
        <f t="shared" si="217"/>
        <v>11640</v>
      </c>
      <c r="R530" s="9"/>
    </row>
    <row r="531" spans="1:19" ht="15" customHeight="1">
      <c r="A531" s="104" t="s">
        <v>174</v>
      </c>
      <c r="B531" s="105"/>
      <c r="C531" s="105"/>
      <c r="D531" s="105"/>
      <c r="E531" s="105"/>
      <c r="F531" s="105"/>
      <c r="G531" s="106"/>
      <c r="H531" s="12">
        <v>14</v>
      </c>
      <c r="I531" s="12">
        <v>1</v>
      </c>
      <c r="J531" s="59" t="s">
        <v>138</v>
      </c>
      <c r="K531" s="58" t="s">
        <v>139</v>
      </c>
      <c r="L531" s="58" t="s">
        <v>114</v>
      </c>
      <c r="M531" s="60" t="s">
        <v>347</v>
      </c>
      <c r="N531" s="55">
        <v>510</v>
      </c>
      <c r="O531" s="22">
        <v>11640</v>
      </c>
      <c r="P531" s="75">
        <v>11640</v>
      </c>
      <c r="Q531" s="22">
        <v>11640</v>
      </c>
      <c r="R531" s="9"/>
    </row>
    <row r="532" spans="1:19" ht="56.25" customHeight="1">
      <c r="A532" s="102" t="s">
        <v>5</v>
      </c>
      <c r="B532" s="102"/>
      <c r="C532" s="102"/>
      <c r="D532" s="102"/>
      <c r="E532" s="102"/>
      <c r="F532" s="102"/>
      <c r="G532" s="103"/>
      <c r="H532" s="12">
        <v>14</v>
      </c>
      <c r="I532" s="12">
        <v>1</v>
      </c>
      <c r="J532" s="36" t="s">
        <v>138</v>
      </c>
      <c r="K532" s="68" t="s">
        <v>139</v>
      </c>
      <c r="L532" s="68" t="s">
        <v>114</v>
      </c>
      <c r="M532" s="69" t="s">
        <v>277</v>
      </c>
      <c r="N532" s="55"/>
      <c r="O532" s="22">
        <f>SUM(O533)</f>
        <v>7399.4</v>
      </c>
      <c r="P532" s="75">
        <f t="shared" ref="P532:Q532" si="218">SUM(P533)</f>
        <v>7399.4</v>
      </c>
      <c r="Q532" s="22">
        <f t="shared" si="218"/>
        <v>7399.4</v>
      </c>
      <c r="R532" s="9"/>
    </row>
    <row r="533" spans="1:19" ht="15" customHeight="1">
      <c r="A533" s="104" t="s">
        <v>174</v>
      </c>
      <c r="B533" s="105"/>
      <c r="C533" s="105"/>
      <c r="D533" s="105"/>
      <c r="E533" s="105"/>
      <c r="F533" s="105"/>
      <c r="G533" s="106"/>
      <c r="H533" s="12">
        <v>14</v>
      </c>
      <c r="I533" s="12">
        <v>1</v>
      </c>
      <c r="J533" s="36" t="s">
        <v>138</v>
      </c>
      <c r="K533" s="68" t="s">
        <v>139</v>
      </c>
      <c r="L533" s="68" t="s">
        <v>114</v>
      </c>
      <c r="M533" s="69" t="s">
        <v>277</v>
      </c>
      <c r="N533" s="55">
        <v>510</v>
      </c>
      <c r="O533" s="22">
        <v>7399.4</v>
      </c>
      <c r="P533" s="75">
        <v>7399.4</v>
      </c>
      <c r="Q533" s="22">
        <v>7399.4</v>
      </c>
      <c r="R533" s="9"/>
    </row>
    <row r="534" spans="1:19" ht="31.5" hidden="1" customHeight="1">
      <c r="A534" s="102" t="s">
        <v>4</v>
      </c>
      <c r="B534" s="102"/>
      <c r="C534" s="102"/>
      <c r="D534" s="102"/>
      <c r="E534" s="102"/>
      <c r="F534" s="102"/>
      <c r="G534" s="103"/>
      <c r="H534" s="12">
        <v>14</v>
      </c>
      <c r="I534" s="12">
        <v>3</v>
      </c>
      <c r="J534" s="59">
        <v>0</v>
      </c>
      <c r="K534" s="58"/>
      <c r="L534" s="58"/>
      <c r="M534" s="60"/>
      <c r="N534" s="55">
        <v>0</v>
      </c>
      <c r="O534" s="22">
        <f>SUM(O535)</f>
        <v>0</v>
      </c>
      <c r="P534" s="75">
        <f t="shared" ref="P534:Q534" si="219">SUM(P535)</f>
        <v>0</v>
      </c>
      <c r="Q534" s="22">
        <f t="shared" si="219"/>
        <v>0</v>
      </c>
      <c r="R534" s="9"/>
    </row>
    <row r="535" spans="1:19" ht="17.25" hidden="1" customHeight="1">
      <c r="A535" s="102" t="s">
        <v>3</v>
      </c>
      <c r="B535" s="102"/>
      <c r="C535" s="102"/>
      <c r="D535" s="102"/>
      <c r="E535" s="102"/>
      <c r="F535" s="102"/>
      <c r="G535" s="103"/>
      <c r="H535" s="12">
        <v>14</v>
      </c>
      <c r="I535" s="12">
        <v>3</v>
      </c>
      <c r="J535" s="59" t="s">
        <v>1</v>
      </c>
      <c r="K535" s="58"/>
      <c r="L535" s="58"/>
      <c r="M535" s="60"/>
      <c r="N535" s="55">
        <v>0</v>
      </c>
      <c r="O535" s="22">
        <f>SUM(O536)</f>
        <v>0</v>
      </c>
      <c r="P535" s="75">
        <f t="shared" ref="P535:Q535" si="220">SUM(P536)</f>
        <v>0</v>
      </c>
      <c r="Q535" s="22">
        <f t="shared" si="220"/>
        <v>0</v>
      </c>
      <c r="R535" s="9"/>
    </row>
    <row r="536" spans="1:19" ht="14.25" hidden="1" customHeight="1">
      <c r="A536" s="102" t="s">
        <v>2</v>
      </c>
      <c r="B536" s="102"/>
      <c r="C536" s="102"/>
      <c r="D536" s="102"/>
      <c r="E536" s="102"/>
      <c r="F536" s="102"/>
      <c r="G536" s="103"/>
      <c r="H536" s="12">
        <v>14</v>
      </c>
      <c r="I536" s="12">
        <v>3</v>
      </c>
      <c r="J536" s="59" t="s">
        <v>1</v>
      </c>
      <c r="K536" s="58"/>
      <c r="L536" s="58"/>
      <c r="M536" s="60"/>
      <c r="N536" s="55" t="s">
        <v>0</v>
      </c>
      <c r="O536" s="22"/>
      <c r="P536" s="75"/>
      <c r="Q536" s="22"/>
      <c r="R536" s="9"/>
    </row>
    <row r="537" spans="1:19" ht="15.75" hidden="1" customHeight="1">
      <c r="A537" s="104" t="s">
        <v>175</v>
      </c>
      <c r="B537" s="105"/>
      <c r="C537" s="105"/>
      <c r="D537" s="105"/>
      <c r="E537" s="105"/>
      <c r="F537" s="105"/>
      <c r="G537" s="106"/>
      <c r="H537" s="12">
        <v>99</v>
      </c>
      <c r="I537" s="12"/>
      <c r="J537" s="63"/>
      <c r="K537" s="64"/>
      <c r="L537" s="64"/>
      <c r="M537" s="65"/>
      <c r="N537" s="55"/>
      <c r="O537" s="22"/>
      <c r="P537" s="75">
        <v>8430</v>
      </c>
      <c r="Q537" s="22">
        <v>17353.099999999999</v>
      </c>
      <c r="R537" s="37"/>
    </row>
    <row r="538" spans="1:19" ht="15.75" hidden="1" customHeight="1">
      <c r="A538" s="104" t="s">
        <v>175</v>
      </c>
      <c r="B538" s="105"/>
      <c r="C538" s="105"/>
      <c r="D538" s="105"/>
      <c r="E538" s="105"/>
      <c r="F538" s="105"/>
      <c r="G538" s="106"/>
      <c r="H538" s="12">
        <v>99</v>
      </c>
      <c r="I538" s="12">
        <v>99</v>
      </c>
      <c r="J538" s="63"/>
      <c r="K538" s="64"/>
      <c r="L538" s="64"/>
      <c r="M538" s="65"/>
      <c r="N538" s="55"/>
      <c r="O538" s="22"/>
      <c r="P538" s="75">
        <v>8430</v>
      </c>
      <c r="Q538" s="22">
        <v>17353.099999999999</v>
      </c>
      <c r="R538" s="37"/>
    </row>
    <row r="539" spans="1:19" ht="15.75" hidden="1" customHeight="1">
      <c r="A539" s="104" t="s">
        <v>175</v>
      </c>
      <c r="B539" s="105"/>
      <c r="C539" s="105"/>
      <c r="D539" s="105"/>
      <c r="E539" s="105"/>
      <c r="F539" s="105"/>
      <c r="G539" s="106"/>
      <c r="H539" s="12">
        <v>99</v>
      </c>
      <c r="I539" s="12">
        <v>99</v>
      </c>
      <c r="J539" s="63" t="s">
        <v>387</v>
      </c>
      <c r="K539" s="64" t="s">
        <v>139</v>
      </c>
      <c r="L539" s="64" t="s">
        <v>114</v>
      </c>
      <c r="M539" s="65" t="s">
        <v>388</v>
      </c>
      <c r="N539" s="55">
        <v>999</v>
      </c>
      <c r="O539" s="22"/>
      <c r="P539" s="75">
        <v>8430</v>
      </c>
      <c r="Q539" s="22">
        <v>17353.099999999999</v>
      </c>
      <c r="R539" s="37"/>
    </row>
    <row r="540" spans="1:19" ht="14.25" customHeight="1" thickBot="1">
      <c r="A540" s="8"/>
      <c r="B540" s="4"/>
      <c r="C540" s="4"/>
      <c r="D540" s="4"/>
      <c r="E540" s="4"/>
      <c r="F540" s="4"/>
      <c r="G540" s="3"/>
      <c r="H540" s="4"/>
      <c r="I540" s="4"/>
      <c r="J540" s="4"/>
      <c r="K540" s="4"/>
      <c r="L540" s="4"/>
      <c r="M540" s="4"/>
      <c r="N540" s="4"/>
      <c r="O540" s="93"/>
      <c r="P540" s="91"/>
      <c r="Q540" s="21"/>
      <c r="R540" s="3"/>
    </row>
    <row r="541" spans="1:19" ht="16.5" customHeight="1" thickBot="1">
      <c r="A541" s="24"/>
      <c r="B541" s="25"/>
      <c r="C541" s="25"/>
      <c r="D541" s="25"/>
      <c r="E541" s="25"/>
      <c r="F541" s="25"/>
      <c r="G541" s="25" t="s">
        <v>106</v>
      </c>
      <c r="H541" s="25"/>
      <c r="I541" s="25"/>
      <c r="J541" s="25"/>
      <c r="K541" s="25"/>
      <c r="L541" s="25"/>
      <c r="M541" s="25"/>
      <c r="N541" s="25"/>
      <c r="O541" s="49">
        <f>SUM(O18,O110,O115,O140,O169,O255,O381,O454,O499,O520,O526)</f>
        <v>1100494.0399999998</v>
      </c>
      <c r="P541" s="92" t="e">
        <f>SUM(P18,P110,P115,P140,P169,P255,P381,P454,P499,P520,P526,P537)</f>
        <v>#REF!</v>
      </c>
      <c r="Q541" s="49" t="e">
        <f>SUM(Q18,Q110,Q115,Q140,Q169,Q255,Q381,Q454,Q499,Q520,Q526,Q537)</f>
        <v>#REF!</v>
      </c>
      <c r="R541" s="3"/>
      <c r="S541" s="1">
        <f>SUM(S18,S110,S115,S140,S169,S255,S381,S454,S499,S520,S526)</f>
        <v>447745.99999999994</v>
      </c>
    </row>
    <row r="542" spans="1:19" ht="13.15" customHeight="1">
      <c r="A542" s="50"/>
      <c r="B542" s="50"/>
      <c r="C542" s="50"/>
      <c r="D542" s="50"/>
      <c r="E542" s="50"/>
      <c r="F542" s="50"/>
      <c r="G542" s="50"/>
      <c r="H542" s="50"/>
      <c r="I542" s="50"/>
      <c r="J542" s="51"/>
      <c r="K542" s="51"/>
      <c r="L542" s="51"/>
      <c r="M542" s="51"/>
      <c r="N542" s="51"/>
      <c r="O542" s="41"/>
      <c r="P542" s="41"/>
      <c r="Q542" s="42"/>
      <c r="R542" s="3"/>
    </row>
    <row r="543" spans="1:19" ht="9" customHeight="1">
      <c r="A543" s="2"/>
      <c r="B543" s="2"/>
      <c r="C543" s="2"/>
      <c r="D543" s="2"/>
      <c r="E543" s="2"/>
      <c r="F543" s="2"/>
      <c r="G543" s="2"/>
      <c r="H543" s="2"/>
      <c r="I543" s="2"/>
      <c r="J543" s="6"/>
      <c r="K543" s="6"/>
      <c r="L543" s="6"/>
      <c r="M543" s="6"/>
      <c r="N543" s="6"/>
      <c r="O543" s="39"/>
      <c r="P543" s="39"/>
      <c r="Q543" s="39"/>
      <c r="R543" s="3"/>
    </row>
    <row r="544" spans="1:19" ht="12.75" hidden="1" customHeight="1">
      <c r="A544" s="5"/>
      <c r="B544" s="5"/>
      <c r="C544" s="5"/>
      <c r="D544" s="4"/>
      <c r="E544" s="3"/>
      <c r="F544" s="3"/>
      <c r="G544" s="3"/>
      <c r="H544" s="99"/>
      <c r="I544" s="99"/>
      <c r="J544" s="6"/>
      <c r="K544" s="6"/>
      <c r="L544" s="6"/>
      <c r="M544" s="6"/>
      <c r="N544" s="6"/>
      <c r="O544" s="14"/>
      <c r="P544" s="31"/>
      <c r="Q544" s="2"/>
      <c r="R544" s="3"/>
    </row>
    <row r="545" spans="1:18" ht="13.15" customHeight="1">
      <c r="A545" s="5"/>
      <c r="B545" s="5"/>
      <c r="C545" s="5"/>
      <c r="D545" s="4"/>
      <c r="E545" s="3"/>
      <c r="F545" s="3"/>
      <c r="G545" s="16" t="s">
        <v>102</v>
      </c>
      <c r="H545" s="14"/>
      <c r="I545" s="15"/>
      <c r="J545" s="6"/>
      <c r="K545" s="6"/>
      <c r="L545" s="6"/>
      <c r="M545" s="6"/>
      <c r="N545" s="6"/>
      <c r="O545" s="15"/>
      <c r="P545" s="15"/>
      <c r="Q545" s="2"/>
      <c r="R545" s="3"/>
    </row>
    <row r="546" spans="1:18" ht="13.15" customHeight="1">
      <c r="A546" s="5"/>
      <c r="B546" s="5"/>
      <c r="C546" s="5"/>
      <c r="D546" s="5"/>
      <c r="E546" s="5"/>
      <c r="F546" s="5"/>
      <c r="G546" s="18" t="s">
        <v>103</v>
      </c>
      <c r="H546" s="14"/>
      <c r="I546" s="15"/>
      <c r="J546" s="6"/>
      <c r="K546" s="6"/>
      <c r="L546" s="6"/>
      <c r="M546" s="6"/>
      <c r="N546" s="6"/>
      <c r="O546" s="14"/>
      <c r="P546" s="31"/>
      <c r="Q546" s="2"/>
      <c r="R546" s="3"/>
    </row>
    <row r="547" spans="1:18" ht="13.15" customHeight="1">
      <c r="A547" s="4"/>
      <c r="B547" s="4"/>
      <c r="C547" s="4"/>
      <c r="D547" s="4"/>
      <c r="E547" s="2"/>
      <c r="F547" s="2"/>
      <c r="G547" s="17" t="s">
        <v>104</v>
      </c>
      <c r="H547" s="99"/>
      <c r="I547" s="99"/>
      <c r="J547" s="6"/>
      <c r="K547" s="6"/>
      <c r="L547" s="6"/>
      <c r="M547" s="6"/>
      <c r="N547" s="19" t="s">
        <v>105</v>
      </c>
      <c r="O547" s="14"/>
      <c r="P547" s="31"/>
      <c r="Q547" s="2"/>
      <c r="R547" s="3"/>
    </row>
    <row r="548" spans="1:18" ht="13.15" customHeight="1">
      <c r="A548" s="4"/>
      <c r="B548" s="4"/>
      <c r="C548" s="4"/>
      <c r="D548" s="4"/>
      <c r="E548" s="4"/>
      <c r="F548" s="4"/>
      <c r="G548" s="4"/>
      <c r="H548" s="4"/>
      <c r="I548" s="4"/>
      <c r="J548" s="2"/>
      <c r="K548" s="2"/>
      <c r="L548" s="2"/>
      <c r="M548" s="2"/>
      <c r="N548" s="2"/>
      <c r="O548" s="2"/>
      <c r="P548" s="2"/>
      <c r="Q548" s="2"/>
      <c r="R548" s="3"/>
    </row>
    <row r="549" spans="1:18" ht="13.1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40"/>
    </row>
    <row r="550" spans="1:18">
      <c r="R550" s="52"/>
    </row>
    <row r="551" spans="1:18">
      <c r="R551" s="52"/>
    </row>
    <row r="552" spans="1:18">
      <c r="R552" s="52"/>
    </row>
    <row r="553" spans="1:18">
      <c r="R553" s="52"/>
    </row>
    <row r="554" spans="1:18">
      <c r="R554" s="52"/>
    </row>
    <row r="555" spans="1:18">
      <c r="R555" s="52"/>
    </row>
  </sheetData>
  <mergeCells count="535">
    <mergeCell ref="A513:G513"/>
    <mergeCell ref="A514:G514"/>
    <mergeCell ref="H1:O1"/>
    <mergeCell ref="H2:O2"/>
    <mergeCell ref="H3:O3"/>
    <mergeCell ref="H4:O4"/>
    <mergeCell ref="A173:G173"/>
    <mergeCell ref="A174:G174"/>
    <mergeCell ref="A175:G175"/>
    <mergeCell ref="A178:G178"/>
    <mergeCell ref="A179:G179"/>
    <mergeCell ref="A185:G185"/>
    <mergeCell ref="A186:G186"/>
    <mergeCell ref="A189:G189"/>
    <mergeCell ref="A190:G190"/>
    <mergeCell ref="A196:G196"/>
    <mergeCell ref="A197:G197"/>
    <mergeCell ref="A200:G200"/>
    <mergeCell ref="A201:G201"/>
    <mergeCell ref="A167:G167"/>
    <mergeCell ref="A88:G88"/>
    <mergeCell ref="A117:G117"/>
    <mergeCell ref="A112:G112"/>
    <mergeCell ref="A338:G338"/>
    <mergeCell ref="A349:G349"/>
    <mergeCell ref="A361:G361"/>
    <mergeCell ref="A372:G372"/>
    <mergeCell ref="A326:G326"/>
    <mergeCell ref="A327:G327"/>
    <mergeCell ref="A330:G330"/>
    <mergeCell ref="A329:G329"/>
    <mergeCell ref="A365:G365"/>
    <mergeCell ref="A331:G331"/>
    <mergeCell ref="A333:G333"/>
    <mergeCell ref="A334:G334"/>
    <mergeCell ref="A360:G360"/>
    <mergeCell ref="A363:G363"/>
    <mergeCell ref="A352:G352"/>
    <mergeCell ref="A335:G335"/>
    <mergeCell ref="A339:G339"/>
    <mergeCell ref="A340:G340"/>
    <mergeCell ref="A341:G341"/>
    <mergeCell ref="A342:G342"/>
    <mergeCell ref="A350:G350"/>
    <mergeCell ref="A351:G351"/>
    <mergeCell ref="A100:G100"/>
    <mergeCell ref="A143:G143"/>
    <mergeCell ref="A125:G125"/>
    <mergeCell ref="A127:G127"/>
    <mergeCell ref="A136:G136"/>
    <mergeCell ref="A121:G121"/>
    <mergeCell ref="A129:G129"/>
    <mergeCell ref="A130:G130"/>
    <mergeCell ref="A131:G131"/>
    <mergeCell ref="A122:G122"/>
    <mergeCell ref="A123:G123"/>
    <mergeCell ref="A132:G132"/>
    <mergeCell ref="A133:G133"/>
    <mergeCell ref="A134:G134"/>
    <mergeCell ref="A135:G135"/>
    <mergeCell ref="A103:G103"/>
    <mergeCell ref="A108:G108"/>
    <mergeCell ref="A299:G299"/>
    <mergeCell ref="A284:G284"/>
    <mergeCell ref="A105:G105"/>
    <mergeCell ref="A106:G106"/>
    <mergeCell ref="A107:G107"/>
    <mergeCell ref="A124:G124"/>
    <mergeCell ref="A128:G128"/>
    <mergeCell ref="A137:G137"/>
    <mergeCell ref="A118:G118"/>
    <mergeCell ref="A119:G119"/>
    <mergeCell ref="A120:G120"/>
    <mergeCell ref="A110:G110"/>
    <mergeCell ref="A111:G111"/>
    <mergeCell ref="A113:G113"/>
    <mergeCell ref="A114:G114"/>
    <mergeCell ref="A115:G115"/>
    <mergeCell ref="A116:G116"/>
    <mergeCell ref="A150:G150"/>
    <mergeCell ref="A159:G159"/>
    <mergeCell ref="A160:G160"/>
    <mergeCell ref="A164:G164"/>
    <mergeCell ref="A126:G126"/>
    <mergeCell ref="A286:G286"/>
    <mergeCell ref="A287:G287"/>
    <mergeCell ref="A42:G42"/>
    <mergeCell ref="A54:G54"/>
    <mergeCell ref="A62:G62"/>
    <mergeCell ref="A66:G66"/>
    <mergeCell ref="A67:G67"/>
    <mergeCell ref="A305:G305"/>
    <mergeCell ref="A294:G294"/>
    <mergeCell ref="A295:G295"/>
    <mergeCell ref="A296:G296"/>
    <mergeCell ref="A298:G298"/>
    <mergeCell ref="A300:G300"/>
    <mergeCell ref="A301:G301"/>
    <mergeCell ref="A302:G302"/>
    <mergeCell ref="A72:G72"/>
    <mergeCell ref="A101:G101"/>
    <mergeCell ref="A102:G102"/>
    <mergeCell ref="A104:G104"/>
    <mergeCell ref="A154:G154"/>
    <mergeCell ref="A303:G303"/>
    <mergeCell ref="A70:G70"/>
    <mergeCell ref="A46:G46"/>
    <mergeCell ref="A49:G49"/>
    <mergeCell ref="A304:G304"/>
    <mergeCell ref="A297:G297"/>
    <mergeCell ref="A40:G40"/>
    <mergeCell ref="A38:G38"/>
    <mergeCell ref="A39:G39"/>
    <mergeCell ref="A35:G35"/>
    <mergeCell ref="A36:G36"/>
    <mergeCell ref="A525:G525"/>
    <mergeCell ref="H547:I547"/>
    <mergeCell ref="H544:I544"/>
    <mergeCell ref="A526:G526"/>
    <mergeCell ref="A527:G527"/>
    <mergeCell ref="A530:G530"/>
    <mergeCell ref="A531:G531"/>
    <mergeCell ref="A532:G532"/>
    <mergeCell ref="A534:G534"/>
    <mergeCell ref="A535:G535"/>
    <mergeCell ref="A536:G536"/>
    <mergeCell ref="A528:G528"/>
    <mergeCell ref="A537:G537"/>
    <mergeCell ref="A533:G533"/>
    <mergeCell ref="A539:G539"/>
    <mergeCell ref="A538:G538"/>
    <mergeCell ref="A529:G529"/>
    <mergeCell ref="A76:G76"/>
    <mergeCell ref="A37:G37"/>
    <mergeCell ref="A519:G519"/>
    <mergeCell ref="A520:G520"/>
    <mergeCell ref="A521:G521"/>
    <mergeCell ref="A524:G524"/>
    <mergeCell ref="A499:G499"/>
    <mergeCell ref="A500:G500"/>
    <mergeCell ref="A504:G504"/>
    <mergeCell ref="A505:G505"/>
    <mergeCell ref="A506:G506"/>
    <mergeCell ref="A507:G507"/>
    <mergeCell ref="A511:G511"/>
    <mergeCell ref="A512:G512"/>
    <mergeCell ref="A515:G515"/>
    <mergeCell ref="A516:G516"/>
    <mergeCell ref="A517:G517"/>
    <mergeCell ref="A518:G518"/>
    <mergeCell ref="A522:G522"/>
    <mergeCell ref="A508:G508"/>
    <mergeCell ref="A509:G509"/>
    <mergeCell ref="A501:G501"/>
    <mergeCell ref="A502:G502"/>
    <mergeCell ref="A503:G503"/>
    <mergeCell ref="A510:G510"/>
    <mergeCell ref="A523:G523"/>
    <mergeCell ref="A486:G486"/>
    <mergeCell ref="A487:G487"/>
    <mergeCell ref="A488:G488"/>
    <mergeCell ref="A492:G492"/>
    <mergeCell ref="A493:G493"/>
    <mergeCell ref="A496:G496"/>
    <mergeCell ref="A497:G497"/>
    <mergeCell ref="A498:G498"/>
    <mergeCell ref="A483:G483"/>
    <mergeCell ref="A484:G484"/>
    <mergeCell ref="A489:G489"/>
    <mergeCell ref="A490:G490"/>
    <mergeCell ref="A494:G494"/>
    <mergeCell ref="A485:G485"/>
    <mergeCell ref="A491:G491"/>
    <mergeCell ref="A495:G495"/>
    <mergeCell ref="A473:G473"/>
    <mergeCell ref="A474:G474"/>
    <mergeCell ref="A475:G475"/>
    <mergeCell ref="A478:G478"/>
    <mergeCell ref="A479:G479"/>
    <mergeCell ref="A480:G480"/>
    <mergeCell ref="A481:G481"/>
    <mergeCell ref="A476:G476"/>
    <mergeCell ref="A482:G482"/>
    <mergeCell ref="A477:G477"/>
    <mergeCell ref="A466:G466"/>
    <mergeCell ref="A467:G467"/>
    <mergeCell ref="A468:G468"/>
    <mergeCell ref="A469:G469"/>
    <mergeCell ref="A470:G470"/>
    <mergeCell ref="A461:G461"/>
    <mergeCell ref="A462:G462"/>
    <mergeCell ref="A471:G471"/>
    <mergeCell ref="A472:G472"/>
    <mergeCell ref="A458:G458"/>
    <mergeCell ref="A456:G456"/>
    <mergeCell ref="A448:G448"/>
    <mergeCell ref="A447:G447"/>
    <mergeCell ref="A459:G459"/>
    <mergeCell ref="A460:G460"/>
    <mergeCell ref="A464:G464"/>
    <mergeCell ref="A465:G465"/>
    <mergeCell ref="A451:G451"/>
    <mergeCell ref="A452:G452"/>
    <mergeCell ref="A454:G454"/>
    <mergeCell ref="A463:G463"/>
    <mergeCell ref="A457:G457"/>
    <mergeCell ref="A455:G455"/>
    <mergeCell ref="A388:G388"/>
    <mergeCell ref="A389:G389"/>
    <mergeCell ref="A391:G391"/>
    <mergeCell ref="A390:G390"/>
    <mergeCell ref="A405:G405"/>
    <mergeCell ref="A406:G406"/>
    <mergeCell ref="A393:G393"/>
    <mergeCell ref="A394:G394"/>
    <mergeCell ref="A395:G395"/>
    <mergeCell ref="A401:G401"/>
    <mergeCell ref="A402:G402"/>
    <mergeCell ref="A399:G399"/>
    <mergeCell ref="A392:G392"/>
    <mergeCell ref="A397:G397"/>
    <mergeCell ref="A398:G398"/>
    <mergeCell ref="A396:G396"/>
    <mergeCell ref="A400:G400"/>
    <mergeCell ref="A376:G376"/>
    <mergeCell ref="A377:G377"/>
    <mergeCell ref="A378:G378"/>
    <mergeCell ref="A379:G379"/>
    <mergeCell ref="A380:G380"/>
    <mergeCell ref="A381:G381"/>
    <mergeCell ref="A382:G382"/>
    <mergeCell ref="A386:G386"/>
    <mergeCell ref="A387:G387"/>
    <mergeCell ref="A383:G383"/>
    <mergeCell ref="A384:G384"/>
    <mergeCell ref="A385:G385"/>
    <mergeCell ref="A375:G375"/>
    <mergeCell ref="A336:G336"/>
    <mergeCell ref="A337:G337"/>
    <mergeCell ref="A353:G353"/>
    <mergeCell ref="A354:G354"/>
    <mergeCell ref="A355:G355"/>
    <mergeCell ref="A356:G356"/>
    <mergeCell ref="A312:G312"/>
    <mergeCell ref="A315:G315"/>
    <mergeCell ref="A316:G316"/>
    <mergeCell ref="A317:G317"/>
    <mergeCell ref="A319:G319"/>
    <mergeCell ref="A321:G321"/>
    <mergeCell ref="A322:G322"/>
    <mergeCell ref="A324:G324"/>
    <mergeCell ref="A325:G325"/>
    <mergeCell ref="A343:G343"/>
    <mergeCell ref="A344:G344"/>
    <mergeCell ref="A345:G345"/>
    <mergeCell ref="A346:G346"/>
    <mergeCell ref="A347:G347"/>
    <mergeCell ref="A348:G348"/>
    <mergeCell ref="A371:G371"/>
    <mergeCell ref="A373:G373"/>
    <mergeCell ref="A374:G374"/>
    <mergeCell ref="A307:G307"/>
    <mergeCell ref="A306:G306"/>
    <mergeCell ref="A308:G308"/>
    <mergeCell ref="A309:G309"/>
    <mergeCell ref="A310:G310"/>
    <mergeCell ref="A311:G311"/>
    <mergeCell ref="A366:G366"/>
    <mergeCell ref="A318:G318"/>
    <mergeCell ref="A313:G313"/>
    <mergeCell ref="A357:G357"/>
    <mergeCell ref="A358:G358"/>
    <mergeCell ref="A359:G359"/>
    <mergeCell ref="A364:G364"/>
    <mergeCell ref="A367:G367"/>
    <mergeCell ref="A368:G368"/>
    <mergeCell ref="A369:G369"/>
    <mergeCell ref="A362:G362"/>
    <mergeCell ref="A370:G370"/>
    <mergeCell ref="A314:G314"/>
    <mergeCell ref="A320:G320"/>
    <mergeCell ref="A323:G323"/>
    <mergeCell ref="A332:G332"/>
    <mergeCell ref="A328:G328"/>
    <mergeCell ref="A285:G285"/>
    <mergeCell ref="A289:G289"/>
    <mergeCell ref="A290:G290"/>
    <mergeCell ref="A291:G291"/>
    <mergeCell ref="A293:G293"/>
    <mergeCell ref="A292:G292"/>
    <mergeCell ref="A288:G288"/>
    <mergeCell ref="A272:G272"/>
    <mergeCell ref="A274:G274"/>
    <mergeCell ref="A275:G275"/>
    <mergeCell ref="A276:G276"/>
    <mergeCell ref="A277:G277"/>
    <mergeCell ref="A282:G282"/>
    <mergeCell ref="A283:G283"/>
    <mergeCell ref="A280:G280"/>
    <mergeCell ref="A281:G281"/>
    <mergeCell ref="A278:G278"/>
    <mergeCell ref="A273:G273"/>
    <mergeCell ref="A279:G279"/>
    <mergeCell ref="A269:G269"/>
    <mergeCell ref="A270:G270"/>
    <mergeCell ref="A271:G271"/>
    <mergeCell ref="A254:G254"/>
    <mergeCell ref="A255:G255"/>
    <mergeCell ref="A256:G256"/>
    <mergeCell ref="A260:G260"/>
    <mergeCell ref="A261:G261"/>
    <mergeCell ref="A262:G262"/>
    <mergeCell ref="A263:G263"/>
    <mergeCell ref="A258:G258"/>
    <mergeCell ref="A257:G257"/>
    <mergeCell ref="A259:G259"/>
    <mergeCell ref="A251:G251"/>
    <mergeCell ref="A252:G252"/>
    <mergeCell ref="A253:G253"/>
    <mergeCell ref="A249:G249"/>
    <mergeCell ref="A264:G264"/>
    <mergeCell ref="A265:G265"/>
    <mergeCell ref="A266:G266"/>
    <mergeCell ref="A267:G267"/>
    <mergeCell ref="A268:G268"/>
    <mergeCell ref="A239:G239"/>
    <mergeCell ref="A240:G240"/>
    <mergeCell ref="A241:G241"/>
    <mergeCell ref="A243:G243"/>
    <mergeCell ref="A242:G242"/>
    <mergeCell ref="A250:G250"/>
    <mergeCell ref="A244:G244"/>
    <mergeCell ref="A245:G245"/>
    <mergeCell ref="A246:G246"/>
    <mergeCell ref="A247:G247"/>
    <mergeCell ref="A248:G248"/>
    <mergeCell ref="A227:G227"/>
    <mergeCell ref="A228:G228"/>
    <mergeCell ref="A234:G234"/>
    <mergeCell ref="A235:G235"/>
    <mergeCell ref="A236:G236"/>
    <mergeCell ref="A237:G237"/>
    <mergeCell ref="A238:G238"/>
    <mergeCell ref="A213:G213"/>
    <mergeCell ref="A221:G221"/>
    <mergeCell ref="A233:G233"/>
    <mergeCell ref="A214:G214"/>
    <mergeCell ref="A215:G215"/>
    <mergeCell ref="A216:G216"/>
    <mergeCell ref="A217:G217"/>
    <mergeCell ref="A222:G222"/>
    <mergeCell ref="A223:G223"/>
    <mergeCell ref="A224:G224"/>
    <mergeCell ref="A225:G225"/>
    <mergeCell ref="A230:G230"/>
    <mergeCell ref="A232:G232"/>
    <mergeCell ref="A206:G206"/>
    <mergeCell ref="A207:G207"/>
    <mergeCell ref="A208:G208"/>
    <mergeCell ref="A209:G209"/>
    <mergeCell ref="A210:G210"/>
    <mergeCell ref="A211:G211"/>
    <mergeCell ref="A204:G204"/>
    <mergeCell ref="A212:G212"/>
    <mergeCell ref="A226:G226"/>
    <mergeCell ref="A218:G218"/>
    <mergeCell ref="A220:G220"/>
    <mergeCell ref="A184:G184"/>
    <mergeCell ref="A193:G193"/>
    <mergeCell ref="A205:G205"/>
    <mergeCell ref="A162:G162"/>
    <mergeCell ref="A165:G165"/>
    <mergeCell ref="A166:G166"/>
    <mergeCell ref="A168:G168"/>
    <mergeCell ref="A169:G169"/>
    <mergeCell ref="A170:G170"/>
    <mergeCell ref="A182:G182"/>
    <mergeCell ref="A183:G183"/>
    <mergeCell ref="A163:G163"/>
    <mergeCell ref="A171:G171"/>
    <mergeCell ref="A172:G172"/>
    <mergeCell ref="A194:G194"/>
    <mergeCell ref="A195:G195"/>
    <mergeCell ref="A176:G176"/>
    <mergeCell ref="A177:G177"/>
    <mergeCell ref="A180:G180"/>
    <mergeCell ref="A181:G181"/>
    <mergeCell ref="A191:G191"/>
    <mergeCell ref="A192:G192"/>
    <mergeCell ref="A187:G187"/>
    <mergeCell ref="A188:G188"/>
    <mergeCell ref="A157:G157"/>
    <mergeCell ref="A161:G161"/>
    <mergeCell ref="A158:G158"/>
    <mergeCell ref="A149:G149"/>
    <mergeCell ref="A140:G140"/>
    <mergeCell ref="A141:G141"/>
    <mergeCell ref="A146:G146"/>
    <mergeCell ref="A147:G147"/>
    <mergeCell ref="A138:G138"/>
    <mergeCell ref="A139:G139"/>
    <mergeCell ref="A145:G145"/>
    <mergeCell ref="A142:G142"/>
    <mergeCell ref="A144:G144"/>
    <mergeCell ref="A148:G148"/>
    <mergeCell ref="A151:G151"/>
    <mergeCell ref="A152:G152"/>
    <mergeCell ref="A153:G153"/>
    <mergeCell ref="A155:G155"/>
    <mergeCell ref="A156:G156"/>
    <mergeCell ref="A68:G68"/>
    <mergeCell ref="A77:G77"/>
    <mergeCell ref="A84:G84"/>
    <mergeCell ref="A85:G85"/>
    <mergeCell ref="A86:G86"/>
    <mergeCell ref="A87:G87"/>
    <mergeCell ref="A109:G109"/>
    <mergeCell ref="A95:G95"/>
    <mergeCell ref="A96:G96"/>
    <mergeCell ref="A97:G97"/>
    <mergeCell ref="A98:G98"/>
    <mergeCell ref="A93:G93"/>
    <mergeCell ref="A94:G94"/>
    <mergeCell ref="A91:G91"/>
    <mergeCell ref="A92:G92"/>
    <mergeCell ref="A89:G89"/>
    <mergeCell ref="A90:G90"/>
    <mergeCell ref="A80:G80"/>
    <mergeCell ref="A99:G99"/>
    <mergeCell ref="A83:G83"/>
    <mergeCell ref="A78:G78"/>
    <mergeCell ref="A79:G79"/>
    <mergeCell ref="A81:G81"/>
    <mergeCell ref="A82:G82"/>
    <mergeCell ref="A51:G51"/>
    <mergeCell ref="A52:G52"/>
    <mergeCell ref="A53:G53"/>
    <mergeCell ref="A55:G55"/>
    <mergeCell ref="A45:G45"/>
    <mergeCell ref="A58:G58"/>
    <mergeCell ref="A60:G60"/>
    <mergeCell ref="A56:G56"/>
    <mergeCell ref="A57:G57"/>
    <mergeCell ref="A48:G48"/>
    <mergeCell ref="A47:G47"/>
    <mergeCell ref="G14:O14"/>
    <mergeCell ref="H7:O7"/>
    <mergeCell ref="H8:O8"/>
    <mergeCell ref="H9:O9"/>
    <mergeCell ref="H10:O10"/>
    <mergeCell ref="A27:G27"/>
    <mergeCell ref="A26:G26"/>
    <mergeCell ref="A31:G31"/>
    <mergeCell ref="A34:G34"/>
    <mergeCell ref="J17:M17"/>
    <mergeCell ref="A28:G28"/>
    <mergeCell ref="A29:G29"/>
    <mergeCell ref="A30:G30"/>
    <mergeCell ref="A32:G32"/>
    <mergeCell ref="A33:G33"/>
    <mergeCell ref="A17:G17"/>
    <mergeCell ref="A18:G18"/>
    <mergeCell ref="A19:G19"/>
    <mergeCell ref="A22:G22"/>
    <mergeCell ref="A23:G23"/>
    <mergeCell ref="A419:G419"/>
    <mergeCell ref="A420:G420"/>
    <mergeCell ref="A421:G421"/>
    <mergeCell ref="A422:G422"/>
    <mergeCell ref="A425:G425"/>
    <mergeCell ref="A427:G427"/>
    <mergeCell ref="A428:G428"/>
    <mergeCell ref="A432:G432"/>
    <mergeCell ref="A429:G429"/>
    <mergeCell ref="A431:G431"/>
    <mergeCell ref="A434:G434"/>
    <mergeCell ref="A433:G433"/>
    <mergeCell ref="A446:G446"/>
    <mergeCell ref="A449:G449"/>
    <mergeCell ref="A450:G450"/>
    <mergeCell ref="A426:G426"/>
    <mergeCell ref="A423:G423"/>
    <mergeCell ref="A424:G424"/>
    <mergeCell ref="A436:G436"/>
    <mergeCell ref="A444:G444"/>
    <mergeCell ref="A445:G445"/>
    <mergeCell ref="A441:G441"/>
    <mergeCell ref="A415:G415"/>
    <mergeCell ref="A416:G416"/>
    <mergeCell ref="A417:G417"/>
    <mergeCell ref="A418:G418"/>
    <mergeCell ref="A412:G412"/>
    <mergeCell ref="A442:G442"/>
    <mergeCell ref="A24:G24"/>
    <mergeCell ref="A25:G25"/>
    <mergeCell ref="A20:G20"/>
    <mergeCell ref="A21:G21"/>
    <mergeCell ref="A73:G73"/>
    <mergeCell ref="A75:G75"/>
    <mergeCell ref="A74:G74"/>
    <mergeCell ref="A71:G71"/>
    <mergeCell ref="A41:G41"/>
    <mergeCell ref="A43:G43"/>
    <mergeCell ref="A44:G44"/>
    <mergeCell ref="A69:G69"/>
    <mergeCell ref="A59:G59"/>
    <mergeCell ref="A61:G61"/>
    <mergeCell ref="A63:G63"/>
    <mergeCell ref="A64:G64"/>
    <mergeCell ref="A65:G65"/>
    <mergeCell ref="A50:G50"/>
    <mergeCell ref="A198:G198"/>
    <mergeCell ref="A199:G199"/>
    <mergeCell ref="A202:G202"/>
    <mergeCell ref="A203:G203"/>
    <mergeCell ref="A219:G219"/>
    <mergeCell ref="A229:G229"/>
    <mergeCell ref="A231:G231"/>
    <mergeCell ref="A453:G453"/>
    <mergeCell ref="A438:G438"/>
    <mergeCell ref="A439:G439"/>
    <mergeCell ref="A440:G440"/>
    <mergeCell ref="A443:G443"/>
    <mergeCell ref="A435:G435"/>
    <mergeCell ref="A407:G407"/>
    <mergeCell ref="A403:G403"/>
    <mergeCell ref="A404:G404"/>
    <mergeCell ref="A408:G408"/>
    <mergeCell ref="A409:G409"/>
    <mergeCell ref="A410:G410"/>
    <mergeCell ref="A430:G430"/>
    <mergeCell ref="A437:G437"/>
    <mergeCell ref="A413:G413"/>
    <mergeCell ref="A414:G414"/>
    <mergeCell ref="A411:G411"/>
  </mergeCells>
  <pageMargins left="0.78740157480314965" right="0.19685039370078741" top="0.78740157480314965" bottom="0.59055118110236227" header="0.51181102362204722" footer="0.51181102362204722"/>
  <pageSetup paperSize="9" scale="10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2017-2018</vt:lpstr>
      <vt:lpstr>2016</vt:lpstr>
      <vt:lpstr>'2016'!Заголовки_для_печати</vt:lpstr>
      <vt:lpstr>'2017-2018'!Заголовки_для_печати</vt:lpstr>
      <vt:lpstr>'2016'!Область_печати</vt:lpstr>
      <vt:lpstr>'2017-2018'!Область_печати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ТерещенкоТА</dc:creator>
  <cp:lastModifiedBy>Chernyshova</cp:lastModifiedBy>
  <cp:lastPrinted>2016-03-15T09:59:49Z</cp:lastPrinted>
  <dcterms:created xsi:type="dcterms:W3CDTF">2015-09-21T14:30:00Z</dcterms:created>
  <dcterms:modified xsi:type="dcterms:W3CDTF">2016-03-18T11:10:39Z</dcterms:modified>
</cp:coreProperties>
</file>